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산출기초조사서" sheetId="7" r:id="rId1"/>
  </sheets>
  <externalReferences>
    <externalReference r:id="rId2"/>
  </externalReferences>
  <definedNames>
    <definedName name="_xlnm._FilterDatabase" localSheetId="0" hidden="1">산출기초조사서!$A$6:$AW$762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670" i="7" l="1"/>
  <c r="AU671" i="7"/>
  <c r="AU672" i="7"/>
  <c r="AU673" i="7"/>
  <c r="AU674" i="7"/>
  <c r="AU675" i="7"/>
  <c r="AU676" i="7"/>
  <c r="AU677" i="7"/>
  <c r="AU678" i="7"/>
  <c r="AU679" i="7"/>
  <c r="AU680" i="7"/>
  <c r="AU681" i="7"/>
  <c r="AU682" i="7"/>
  <c r="AU683" i="7"/>
  <c r="AU684" i="7"/>
  <c r="AU685" i="7"/>
  <c r="AU686" i="7"/>
  <c r="AU687" i="7"/>
  <c r="AU688" i="7"/>
  <c r="AU689" i="7"/>
  <c r="AU690" i="7"/>
  <c r="AU691" i="7"/>
  <c r="AU692" i="7"/>
  <c r="AU693" i="7"/>
  <c r="AU694" i="7"/>
  <c r="AU695" i="7"/>
  <c r="AU696" i="7"/>
  <c r="AU697" i="7"/>
  <c r="AU698" i="7"/>
  <c r="AU699" i="7"/>
  <c r="AU700" i="7"/>
  <c r="AU701" i="7"/>
  <c r="AU702" i="7"/>
  <c r="AU703" i="7"/>
  <c r="AU704" i="7"/>
  <c r="AU705" i="7"/>
  <c r="AU706" i="7"/>
  <c r="AU707" i="7"/>
  <c r="AU708" i="7"/>
  <c r="AU709" i="7"/>
  <c r="AU710" i="7"/>
  <c r="AU711" i="7"/>
  <c r="AU712" i="7"/>
  <c r="AU713" i="7"/>
  <c r="AU714" i="7"/>
  <c r="AU715" i="7"/>
  <c r="AU716" i="7"/>
  <c r="AU717" i="7"/>
  <c r="AU718" i="7"/>
  <c r="AU719" i="7"/>
  <c r="AU720" i="7"/>
  <c r="AU721" i="7"/>
  <c r="AU722" i="7"/>
  <c r="AU723" i="7"/>
  <c r="AU724" i="7"/>
  <c r="AU725" i="7"/>
  <c r="AU726" i="7"/>
  <c r="AU727" i="7"/>
  <c r="AU728" i="7"/>
  <c r="AU729" i="7"/>
  <c r="AU730" i="7"/>
  <c r="AU731" i="7"/>
  <c r="AU732" i="7"/>
  <c r="AU733" i="7"/>
  <c r="AU734" i="7"/>
  <c r="AU735" i="7"/>
  <c r="AU736" i="7"/>
  <c r="AU737" i="7"/>
  <c r="AU738" i="7"/>
  <c r="AU739" i="7"/>
  <c r="AU740" i="7"/>
  <c r="AU741" i="7"/>
  <c r="AU742" i="7"/>
  <c r="AU743" i="7"/>
  <c r="AU744" i="7"/>
  <c r="AU745" i="7"/>
  <c r="AU746" i="7"/>
  <c r="AU747" i="7"/>
  <c r="AU748" i="7"/>
  <c r="AU749" i="7"/>
  <c r="AU750" i="7"/>
  <c r="AU751" i="7"/>
  <c r="AU752" i="7"/>
  <c r="AU753" i="7"/>
  <c r="AU754" i="7"/>
  <c r="AU755" i="7"/>
  <c r="AU756" i="7"/>
  <c r="AU757" i="7"/>
  <c r="AU758" i="7"/>
  <c r="AU759" i="7"/>
  <c r="AU760" i="7"/>
  <c r="AU761" i="7"/>
  <c r="AU669" i="7"/>
  <c r="AU667" i="7"/>
  <c r="AU560" i="7"/>
  <c r="AU561" i="7"/>
  <c r="AU562" i="7"/>
  <c r="AU563" i="7"/>
  <c r="AU564" i="7"/>
  <c r="AU565" i="7"/>
  <c r="AU566" i="7"/>
  <c r="AU567" i="7"/>
  <c r="AU568" i="7"/>
  <c r="AU569" i="7"/>
  <c r="AU570" i="7"/>
  <c r="AU571" i="7"/>
  <c r="AU572" i="7"/>
  <c r="AU573" i="7"/>
  <c r="AU574" i="7"/>
  <c r="AU575" i="7"/>
  <c r="AU576" i="7"/>
  <c r="AU577" i="7"/>
  <c r="AU578" i="7"/>
  <c r="AU579" i="7"/>
  <c r="AU580" i="7"/>
  <c r="AU581" i="7"/>
  <c r="AU582" i="7"/>
  <c r="AU583" i="7"/>
  <c r="AU584" i="7"/>
  <c r="AU585" i="7"/>
  <c r="AU586" i="7"/>
  <c r="AU587" i="7"/>
  <c r="AU588" i="7"/>
  <c r="AU589" i="7"/>
  <c r="AU590" i="7"/>
  <c r="AU591" i="7"/>
  <c r="AU592" i="7"/>
  <c r="AU593" i="7"/>
  <c r="AU594" i="7"/>
  <c r="AU595" i="7"/>
  <c r="AU596" i="7"/>
  <c r="AU597" i="7"/>
  <c r="AU598" i="7"/>
  <c r="AU599" i="7"/>
  <c r="AU600" i="7"/>
  <c r="AU601" i="7"/>
  <c r="AU602" i="7"/>
  <c r="AU603" i="7"/>
  <c r="AU604" i="7"/>
  <c r="AU605" i="7"/>
  <c r="AU606" i="7"/>
  <c r="AU607" i="7"/>
  <c r="AU608" i="7"/>
  <c r="AU609" i="7"/>
  <c r="AU610" i="7"/>
  <c r="AU611" i="7"/>
  <c r="AU612" i="7"/>
  <c r="AU613" i="7"/>
  <c r="AU614" i="7"/>
  <c r="AU615" i="7"/>
  <c r="AU616" i="7"/>
  <c r="AU617" i="7"/>
  <c r="AU618" i="7"/>
  <c r="AU619" i="7"/>
  <c r="AU620" i="7"/>
  <c r="AU621" i="7"/>
  <c r="AU622" i="7"/>
  <c r="AU623" i="7"/>
  <c r="AU624" i="7"/>
  <c r="AU625" i="7"/>
  <c r="AU626" i="7"/>
  <c r="AU627" i="7"/>
  <c r="AU628" i="7"/>
  <c r="AU629" i="7"/>
  <c r="AU630" i="7"/>
  <c r="AU631" i="7"/>
  <c r="AU632" i="7"/>
  <c r="AU633" i="7"/>
  <c r="AU634" i="7"/>
  <c r="AU635" i="7"/>
  <c r="AU636" i="7"/>
  <c r="AU637" i="7"/>
  <c r="AU638" i="7"/>
  <c r="AU639" i="7"/>
  <c r="AU640" i="7"/>
  <c r="AU641" i="7"/>
  <c r="AU642" i="7"/>
  <c r="AU643" i="7"/>
  <c r="AU644" i="7"/>
  <c r="AU645" i="7"/>
  <c r="AU646" i="7"/>
  <c r="AU647" i="7"/>
  <c r="AU648" i="7"/>
  <c r="AU649" i="7"/>
  <c r="AU650" i="7"/>
  <c r="AU651" i="7"/>
  <c r="AU652" i="7"/>
  <c r="AU653" i="7"/>
  <c r="AU654" i="7"/>
  <c r="AU655" i="7"/>
  <c r="AU656" i="7"/>
  <c r="AU657" i="7"/>
  <c r="AU658" i="7"/>
  <c r="AU659" i="7"/>
  <c r="AU660" i="7"/>
  <c r="AU661" i="7"/>
  <c r="AU662" i="7"/>
  <c r="AU663" i="7"/>
  <c r="AU664" i="7"/>
  <c r="AU665" i="7"/>
  <c r="AU666" i="7"/>
  <c r="AU559" i="7"/>
  <c r="AU499" i="7"/>
  <c r="AU500" i="7"/>
  <c r="AU501" i="7"/>
  <c r="AU502" i="7"/>
  <c r="AU503" i="7"/>
  <c r="AU504" i="7"/>
  <c r="AU505" i="7"/>
  <c r="AU506" i="7"/>
  <c r="AU507" i="7"/>
  <c r="AU508" i="7"/>
  <c r="AU509" i="7"/>
  <c r="AU510" i="7"/>
  <c r="AU511" i="7"/>
  <c r="AU512" i="7"/>
  <c r="AU513" i="7"/>
  <c r="AU514" i="7"/>
  <c r="AU515" i="7"/>
  <c r="AU516" i="7"/>
  <c r="AU517" i="7"/>
  <c r="AU518" i="7"/>
  <c r="AU519" i="7"/>
  <c r="AU520" i="7"/>
  <c r="AU521" i="7"/>
  <c r="AU522" i="7"/>
  <c r="AU523" i="7"/>
  <c r="AU524" i="7"/>
  <c r="AU525" i="7"/>
  <c r="AU526" i="7"/>
  <c r="AU527" i="7"/>
  <c r="AU528" i="7"/>
  <c r="AU529" i="7"/>
  <c r="AU530" i="7"/>
  <c r="AU531" i="7"/>
  <c r="AU532" i="7"/>
  <c r="AU533" i="7"/>
  <c r="AU534" i="7"/>
  <c r="AU535" i="7"/>
  <c r="AU536" i="7"/>
  <c r="AU537" i="7"/>
  <c r="AU538" i="7"/>
  <c r="AU539" i="7"/>
  <c r="AU540" i="7"/>
  <c r="AU541" i="7"/>
  <c r="AU542" i="7"/>
  <c r="AU543" i="7"/>
  <c r="AU544" i="7"/>
  <c r="AU545" i="7"/>
  <c r="AU546" i="7"/>
  <c r="AU547" i="7"/>
  <c r="AU548" i="7"/>
  <c r="AU549" i="7"/>
  <c r="AU550" i="7"/>
  <c r="AU551" i="7"/>
  <c r="AU552" i="7"/>
  <c r="AU553" i="7"/>
  <c r="AU554" i="7"/>
  <c r="AU555" i="7"/>
  <c r="AU556" i="7"/>
  <c r="AU557" i="7"/>
  <c r="AU498" i="7"/>
  <c r="AU480" i="7"/>
  <c r="AU481" i="7"/>
  <c r="AU482" i="7"/>
  <c r="AU483" i="7"/>
  <c r="AU484" i="7"/>
  <c r="AU485" i="7"/>
  <c r="AU486" i="7"/>
  <c r="AU487" i="7"/>
  <c r="AU488" i="7"/>
  <c r="AU489" i="7"/>
  <c r="AU490" i="7"/>
  <c r="AU491" i="7"/>
  <c r="AU492" i="7"/>
  <c r="AU493" i="7"/>
  <c r="AU494" i="7"/>
  <c r="AU495" i="7"/>
  <c r="AU496" i="7"/>
  <c r="AU479" i="7"/>
  <c r="AU369" i="7"/>
  <c r="AU370" i="7"/>
  <c r="AU371" i="7"/>
  <c r="AU372" i="7"/>
  <c r="AU373" i="7"/>
  <c r="AU374" i="7"/>
  <c r="AU375" i="7"/>
  <c r="AU376" i="7"/>
  <c r="AU377" i="7"/>
  <c r="AU378" i="7"/>
  <c r="AU379" i="7"/>
  <c r="AU380" i="7"/>
  <c r="AU381" i="7"/>
  <c r="AU382" i="7"/>
  <c r="AU383" i="7"/>
  <c r="AU384" i="7"/>
  <c r="AU385" i="7"/>
  <c r="AU386" i="7"/>
  <c r="AU387" i="7"/>
  <c r="AU388" i="7"/>
  <c r="AU389" i="7"/>
  <c r="AU390" i="7"/>
  <c r="AU391" i="7"/>
  <c r="AU392" i="7"/>
  <c r="AU393" i="7"/>
  <c r="AU394" i="7"/>
  <c r="AU395" i="7"/>
  <c r="AU396" i="7"/>
  <c r="AU397" i="7"/>
  <c r="AU398" i="7"/>
  <c r="AU399" i="7"/>
  <c r="AU400" i="7"/>
  <c r="AU401" i="7"/>
  <c r="AU402" i="7"/>
  <c r="AU403" i="7"/>
  <c r="AU404" i="7"/>
  <c r="AU405" i="7"/>
  <c r="AU406" i="7"/>
  <c r="AU407" i="7"/>
  <c r="AU408" i="7"/>
  <c r="AU409" i="7"/>
  <c r="AU410" i="7"/>
  <c r="AU411" i="7"/>
  <c r="AU412" i="7"/>
  <c r="AU413" i="7"/>
  <c r="AU414" i="7"/>
  <c r="AU415" i="7"/>
  <c r="AU416" i="7"/>
  <c r="AU417" i="7"/>
  <c r="AU418" i="7"/>
  <c r="AU419" i="7"/>
  <c r="AU420" i="7"/>
  <c r="AU421" i="7"/>
  <c r="AU422" i="7"/>
  <c r="AU423" i="7"/>
  <c r="AU424" i="7"/>
  <c r="AU425" i="7"/>
  <c r="AU426" i="7"/>
  <c r="AU427" i="7"/>
  <c r="AU428" i="7"/>
  <c r="AU429" i="7"/>
  <c r="AU430" i="7"/>
  <c r="AU431" i="7"/>
  <c r="AU432" i="7"/>
  <c r="AU433" i="7"/>
  <c r="AU434" i="7"/>
  <c r="AU435" i="7"/>
  <c r="AU436" i="7"/>
  <c r="AU437" i="7"/>
  <c r="AU438" i="7"/>
  <c r="AU439" i="7"/>
  <c r="AU440" i="7"/>
  <c r="AU441" i="7"/>
  <c r="AU442" i="7"/>
  <c r="AU443" i="7"/>
  <c r="AU444" i="7"/>
  <c r="AU445" i="7"/>
  <c r="AU446" i="7"/>
  <c r="AU447" i="7"/>
  <c r="AU448" i="7"/>
  <c r="AU449" i="7"/>
  <c r="AU450" i="7"/>
  <c r="AU451" i="7"/>
  <c r="AU452" i="7"/>
  <c r="AU453" i="7"/>
  <c r="AU454" i="7"/>
  <c r="AU455" i="7"/>
  <c r="AU456" i="7"/>
  <c r="AU457" i="7"/>
  <c r="AU458" i="7"/>
  <c r="AU459" i="7"/>
  <c r="AU460" i="7"/>
  <c r="AU461" i="7"/>
  <c r="AU462" i="7"/>
  <c r="AU463" i="7"/>
  <c r="AU464" i="7"/>
  <c r="AU465" i="7"/>
  <c r="AU466" i="7"/>
  <c r="AU467" i="7"/>
  <c r="AU468" i="7"/>
  <c r="AU469" i="7"/>
  <c r="AU470" i="7"/>
  <c r="AU471" i="7"/>
  <c r="AU472" i="7"/>
  <c r="AU473" i="7"/>
  <c r="AU474" i="7"/>
  <c r="AU475" i="7"/>
  <c r="AU476" i="7"/>
  <c r="AU477" i="7"/>
  <c r="AU368" i="7"/>
  <c r="AU356" i="7"/>
  <c r="AU357" i="7"/>
  <c r="AU358" i="7"/>
  <c r="AU359" i="7"/>
  <c r="AU360" i="7"/>
  <c r="AU361" i="7"/>
  <c r="AU362" i="7"/>
  <c r="AU363" i="7"/>
  <c r="AU364" i="7"/>
  <c r="AU365" i="7"/>
  <c r="AU366" i="7"/>
  <c r="AU355" i="7"/>
  <c r="AU309" i="7"/>
  <c r="AU310" i="7"/>
  <c r="AU311" i="7"/>
  <c r="AU312" i="7"/>
  <c r="AU313" i="7"/>
  <c r="AU314" i="7"/>
  <c r="AU315" i="7"/>
  <c r="AU316" i="7"/>
  <c r="AU317" i="7"/>
  <c r="AU318" i="7"/>
  <c r="AU319" i="7"/>
  <c r="AU320" i="7"/>
  <c r="AU321" i="7"/>
  <c r="AU322" i="7"/>
  <c r="AU323" i="7"/>
  <c r="AU324" i="7"/>
  <c r="AU325" i="7"/>
  <c r="AU326" i="7"/>
  <c r="AU327" i="7"/>
  <c r="AU328" i="7"/>
  <c r="AU329" i="7"/>
  <c r="AU330" i="7"/>
  <c r="AU331" i="7"/>
  <c r="AU332" i="7"/>
  <c r="AU333" i="7"/>
  <c r="AU334" i="7"/>
  <c r="AU335" i="7"/>
  <c r="AU336" i="7"/>
  <c r="AU337" i="7"/>
  <c r="AU338" i="7"/>
  <c r="AU339" i="7"/>
  <c r="AU340" i="7"/>
  <c r="AU341" i="7"/>
  <c r="AU342" i="7"/>
  <c r="AU343" i="7"/>
  <c r="AU344" i="7"/>
  <c r="AU345" i="7"/>
  <c r="AU346" i="7"/>
  <c r="AU347" i="7"/>
  <c r="AU348" i="7"/>
  <c r="AU349" i="7"/>
  <c r="AU350" i="7"/>
  <c r="AU351" i="7"/>
  <c r="AU352" i="7"/>
  <c r="AU353" i="7"/>
  <c r="AU308" i="7"/>
  <c r="AU256" i="7"/>
  <c r="AU257" i="7"/>
  <c r="AU258" i="7"/>
  <c r="AU259" i="7"/>
  <c r="AU260" i="7"/>
  <c r="AU261" i="7"/>
  <c r="AU262" i="7"/>
  <c r="AU263" i="7"/>
  <c r="AU264" i="7"/>
  <c r="AU265" i="7"/>
  <c r="AU266" i="7"/>
  <c r="AU267" i="7"/>
  <c r="AU268" i="7"/>
  <c r="AU269" i="7"/>
  <c r="AU270" i="7"/>
  <c r="AU271" i="7"/>
  <c r="AU272" i="7"/>
  <c r="AU273" i="7"/>
  <c r="AU274" i="7"/>
  <c r="AU275" i="7"/>
  <c r="AU276" i="7"/>
  <c r="AU277" i="7"/>
  <c r="AU278" i="7"/>
  <c r="AU279" i="7"/>
  <c r="AU280" i="7"/>
  <c r="AU281" i="7"/>
  <c r="AU282" i="7"/>
  <c r="AU283" i="7"/>
  <c r="AU284" i="7"/>
  <c r="AU285" i="7"/>
  <c r="AU286" i="7"/>
  <c r="AU287" i="7"/>
  <c r="AU288" i="7"/>
  <c r="AU289" i="7"/>
  <c r="AU290" i="7"/>
  <c r="AU291" i="7"/>
  <c r="AU292" i="7"/>
  <c r="AU293" i="7"/>
  <c r="AU294" i="7"/>
  <c r="AU295" i="7"/>
  <c r="AU296" i="7"/>
  <c r="AU297" i="7"/>
  <c r="AU298" i="7"/>
  <c r="AU299" i="7"/>
  <c r="AU300" i="7"/>
  <c r="AU301" i="7"/>
  <c r="AU302" i="7"/>
  <c r="AU303" i="7"/>
  <c r="AU304" i="7"/>
  <c r="AU305" i="7"/>
  <c r="AU306" i="7"/>
  <c r="AU255" i="7"/>
  <c r="AU206" i="7"/>
  <c r="AU207" i="7"/>
  <c r="AU208" i="7"/>
  <c r="AU209" i="7"/>
  <c r="AU210" i="7"/>
  <c r="AU211" i="7"/>
  <c r="AU212" i="7"/>
  <c r="AU213" i="7"/>
  <c r="AU214" i="7"/>
  <c r="AU215" i="7"/>
  <c r="AU216" i="7"/>
  <c r="AU217" i="7"/>
  <c r="AU218" i="7"/>
  <c r="AU219" i="7"/>
  <c r="AU220" i="7"/>
  <c r="AU221" i="7"/>
  <c r="AU222" i="7"/>
  <c r="AU223" i="7"/>
  <c r="AU224" i="7"/>
  <c r="AU225" i="7"/>
  <c r="AU226" i="7"/>
  <c r="AU227" i="7"/>
  <c r="AU228" i="7"/>
  <c r="AU229" i="7"/>
  <c r="AU230" i="7"/>
  <c r="AU231" i="7"/>
  <c r="AU232" i="7"/>
  <c r="AU233" i="7"/>
  <c r="AU234" i="7"/>
  <c r="AU235" i="7"/>
  <c r="AU236" i="7"/>
  <c r="AU237" i="7"/>
  <c r="AU238" i="7"/>
  <c r="AU239" i="7"/>
  <c r="AU240" i="7"/>
  <c r="AU241" i="7"/>
  <c r="AU242" i="7"/>
  <c r="AU243" i="7"/>
  <c r="AU244" i="7"/>
  <c r="AU245" i="7"/>
  <c r="AU246" i="7"/>
  <c r="AU247" i="7"/>
  <c r="AU248" i="7"/>
  <c r="AU249" i="7"/>
  <c r="AU250" i="7"/>
  <c r="AU251" i="7"/>
  <c r="AU252" i="7"/>
  <c r="AU253" i="7"/>
  <c r="AU205" i="7"/>
  <c r="AU149" i="7"/>
  <c r="AU150" i="7"/>
  <c r="AU151" i="7"/>
  <c r="AU152" i="7"/>
  <c r="AU153" i="7"/>
  <c r="AU154" i="7"/>
  <c r="AU155" i="7"/>
  <c r="AU156" i="7"/>
  <c r="AU157" i="7"/>
  <c r="AU158" i="7"/>
  <c r="AU159" i="7"/>
  <c r="AU160" i="7"/>
  <c r="AU161" i="7"/>
  <c r="AU162" i="7"/>
  <c r="AU163" i="7"/>
  <c r="AU164" i="7"/>
  <c r="AU165" i="7"/>
  <c r="AU166" i="7"/>
  <c r="AU167" i="7"/>
  <c r="AU168" i="7"/>
  <c r="AU169" i="7"/>
  <c r="AU170" i="7"/>
  <c r="AU171" i="7"/>
  <c r="AU172" i="7"/>
  <c r="AU173" i="7"/>
  <c r="AU174" i="7"/>
  <c r="AU175" i="7"/>
  <c r="AU176" i="7"/>
  <c r="AU177" i="7"/>
  <c r="AU178" i="7"/>
  <c r="AU179" i="7"/>
  <c r="AU180" i="7"/>
  <c r="AU181" i="7"/>
  <c r="AU182" i="7"/>
  <c r="AU183" i="7"/>
  <c r="AU184" i="7"/>
  <c r="AU185" i="7"/>
  <c r="AU186" i="7"/>
  <c r="AU187" i="7"/>
  <c r="AU188" i="7"/>
  <c r="AU189" i="7"/>
  <c r="AU190" i="7"/>
  <c r="AU191" i="7"/>
  <c r="AU192" i="7"/>
  <c r="AU193" i="7"/>
  <c r="AU194" i="7"/>
  <c r="AU195" i="7"/>
  <c r="AU196" i="7"/>
  <c r="AU197" i="7"/>
  <c r="AU198" i="7"/>
  <c r="AU199" i="7"/>
  <c r="AU200" i="7"/>
  <c r="AU201" i="7"/>
  <c r="AU202" i="7"/>
  <c r="AU203" i="7"/>
  <c r="AU148" i="7"/>
  <c r="AU61" i="7"/>
  <c r="AU62" i="7"/>
  <c r="AU63" i="7"/>
  <c r="AU64" i="7"/>
  <c r="AU65" i="7"/>
  <c r="AU66" i="7"/>
  <c r="AU67" i="7"/>
  <c r="AU68" i="7"/>
  <c r="AU69" i="7"/>
  <c r="AU70" i="7"/>
  <c r="AU71" i="7"/>
  <c r="AU72" i="7"/>
  <c r="AU73" i="7"/>
  <c r="AU74" i="7"/>
  <c r="AU75" i="7"/>
  <c r="AU76" i="7"/>
  <c r="AU77" i="7"/>
  <c r="AU78" i="7"/>
  <c r="AU79" i="7"/>
  <c r="AU80" i="7"/>
  <c r="AU81" i="7"/>
  <c r="AU82" i="7"/>
  <c r="AU83" i="7"/>
  <c r="AU84" i="7"/>
  <c r="AU85" i="7"/>
  <c r="AU86" i="7"/>
  <c r="AU87" i="7"/>
  <c r="AU88" i="7"/>
  <c r="AU89" i="7"/>
  <c r="AU90" i="7"/>
  <c r="AU91" i="7"/>
  <c r="AU92" i="7"/>
  <c r="AU93" i="7"/>
  <c r="AU94" i="7"/>
  <c r="AU95" i="7"/>
  <c r="AU96" i="7"/>
  <c r="AU97" i="7"/>
  <c r="AU98" i="7"/>
  <c r="AU99" i="7"/>
  <c r="AU100" i="7"/>
  <c r="AU101" i="7"/>
  <c r="AU102" i="7"/>
  <c r="AU103" i="7"/>
  <c r="AU104" i="7"/>
  <c r="AU105" i="7"/>
  <c r="AU106" i="7"/>
  <c r="AU107" i="7"/>
  <c r="AU108" i="7"/>
  <c r="AU109" i="7"/>
  <c r="AU110" i="7"/>
  <c r="AU111" i="7"/>
  <c r="AU112" i="7"/>
  <c r="AU113" i="7"/>
  <c r="AU114" i="7"/>
  <c r="AU115" i="7"/>
  <c r="AU116" i="7"/>
  <c r="AU117" i="7"/>
  <c r="AU118" i="7"/>
  <c r="AU119" i="7"/>
  <c r="AU120" i="7"/>
  <c r="AU121" i="7"/>
  <c r="AU122" i="7"/>
  <c r="AU123" i="7"/>
  <c r="AU124" i="7"/>
  <c r="AU125" i="7"/>
  <c r="AU126" i="7"/>
  <c r="AU127" i="7"/>
  <c r="AU128" i="7"/>
  <c r="AU129" i="7"/>
  <c r="AU130" i="7"/>
  <c r="AU131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144" i="7"/>
  <c r="AU145" i="7"/>
  <c r="AU146" i="7"/>
  <c r="AU60" i="7"/>
  <c r="AU38" i="7"/>
  <c r="AU39" i="7"/>
  <c r="AU40" i="7"/>
  <c r="AU41" i="7"/>
  <c r="AU42" i="7"/>
  <c r="AU43" i="7"/>
  <c r="AU44" i="7"/>
  <c r="AU45" i="7"/>
  <c r="AU46" i="7"/>
  <c r="AU47" i="7"/>
  <c r="AU48" i="7"/>
  <c r="AU49" i="7"/>
  <c r="AU50" i="7"/>
  <c r="AU51" i="7"/>
  <c r="AU52" i="7"/>
  <c r="AU53" i="7"/>
  <c r="AU54" i="7"/>
  <c r="AU55" i="7"/>
  <c r="AU56" i="7"/>
  <c r="AU57" i="7"/>
  <c r="AU58" i="7"/>
  <c r="AU37" i="7"/>
  <c r="AU35" i="7"/>
  <c r="AU16" i="7"/>
  <c r="AU17" i="7"/>
  <c r="AU18" i="7"/>
  <c r="AU19" i="7"/>
  <c r="AU20" i="7"/>
  <c r="AU21" i="7"/>
  <c r="AU22" i="7"/>
  <c r="AU23" i="7"/>
  <c r="AU24" i="7"/>
  <c r="AU25" i="7"/>
  <c r="AU26" i="7"/>
  <c r="AU27" i="7"/>
  <c r="AU28" i="7"/>
  <c r="AU29" i="7"/>
  <c r="AU30" i="7"/>
  <c r="AU31" i="7"/>
  <c r="AU32" i="7"/>
  <c r="AU33" i="7"/>
  <c r="AU34" i="7"/>
  <c r="AU9" i="7"/>
  <c r="AU10" i="7"/>
  <c r="AU11" i="7"/>
  <c r="AU12" i="7"/>
  <c r="AU13" i="7"/>
  <c r="AU8" i="7"/>
  <c r="AT762" i="7"/>
  <c r="AT668" i="7"/>
  <c r="AT558" i="7"/>
  <c r="AT497" i="7"/>
  <c r="AT478" i="7"/>
  <c r="AT367" i="7"/>
  <c r="AT354" i="7"/>
  <c r="AT307" i="7"/>
  <c r="AT254" i="7"/>
  <c r="AT204" i="7"/>
  <c r="AT147" i="7"/>
  <c r="AT59" i="7"/>
  <c r="AT14" i="7"/>
  <c r="L12" i="7" l="1"/>
  <c r="AV12" i="7" s="1"/>
  <c r="L761" i="7" l="1"/>
  <c r="AV761" i="7" s="1"/>
  <c r="L760" i="7"/>
  <c r="AV760" i="7" s="1"/>
  <c r="L759" i="7"/>
  <c r="AV759" i="7" s="1"/>
  <c r="L758" i="7"/>
  <c r="AV758" i="7" s="1"/>
  <c r="L757" i="7"/>
  <c r="AV757" i="7" s="1"/>
  <c r="L756" i="7"/>
  <c r="AV756" i="7" s="1"/>
  <c r="L755" i="7"/>
  <c r="AV755" i="7" s="1"/>
  <c r="L754" i="7"/>
  <c r="AV754" i="7" s="1"/>
  <c r="L753" i="7"/>
  <c r="AV753" i="7" s="1"/>
  <c r="L752" i="7"/>
  <c r="AV752" i="7" s="1"/>
  <c r="L751" i="7"/>
  <c r="AV751" i="7" s="1"/>
  <c r="L750" i="7"/>
  <c r="AV750" i="7" s="1"/>
  <c r="L749" i="7"/>
  <c r="AV749" i="7" s="1"/>
  <c r="L748" i="7"/>
  <c r="AV748" i="7" s="1"/>
  <c r="L747" i="7"/>
  <c r="AV747" i="7" s="1"/>
  <c r="L746" i="7"/>
  <c r="AV746" i="7" s="1"/>
  <c r="L745" i="7"/>
  <c r="AV745" i="7" s="1"/>
  <c r="L744" i="7"/>
  <c r="AV744" i="7" s="1"/>
  <c r="L743" i="7"/>
  <c r="AV743" i="7" s="1"/>
  <c r="L742" i="7"/>
  <c r="AV742" i="7" s="1"/>
  <c r="L741" i="7"/>
  <c r="AV741" i="7" s="1"/>
  <c r="L740" i="7"/>
  <c r="AV740" i="7" s="1"/>
  <c r="L739" i="7"/>
  <c r="AV739" i="7" s="1"/>
  <c r="L738" i="7"/>
  <c r="AV738" i="7" s="1"/>
  <c r="L737" i="7"/>
  <c r="AV737" i="7" s="1"/>
  <c r="L736" i="7"/>
  <c r="AV736" i="7" s="1"/>
  <c r="L735" i="7"/>
  <c r="AV735" i="7" s="1"/>
  <c r="L734" i="7"/>
  <c r="AV734" i="7" s="1"/>
  <c r="L733" i="7"/>
  <c r="AV733" i="7" s="1"/>
  <c r="L732" i="7"/>
  <c r="AV732" i="7" s="1"/>
  <c r="L731" i="7"/>
  <c r="AV731" i="7" s="1"/>
  <c r="L730" i="7"/>
  <c r="AV730" i="7" s="1"/>
  <c r="L729" i="7"/>
  <c r="AV729" i="7" s="1"/>
  <c r="L728" i="7"/>
  <c r="AV728" i="7" s="1"/>
  <c r="L727" i="7"/>
  <c r="AV727" i="7" s="1"/>
  <c r="L726" i="7"/>
  <c r="AV726" i="7" s="1"/>
  <c r="L725" i="7"/>
  <c r="AV725" i="7" s="1"/>
  <c r="L724" i="7"/>
  <c r="AV724" i="7" s="1"/>
  <c r="L723" i="7"/>
  <c r="AV723" i="7" s="1"/>
  <c r="L722" i="7"/>
  <c r="AV722" i="7" s="1"/>
  <c r="L721" i="7"/>
  <c r="AV721" i="7" s="1"/>
  <c r="L720" i="7"/>
  <c r="AV720" i="7" s="1"/>
  <c r="L719" i="7"/>
  <c r="AV719" i="7" s="1"/>
  <c r="L718" i="7"/>
  <c r="AV718" i="7" s="1"/>
  <c r="L717" i="7"/>
  <c r="AV717" i="7" s="1"/>
  <c r="L716" i="7"/>
  <c r="AV716" i="7" s="1"/>
  <c r="L715" i="7"/>
  <c r="AV715" i="7" s="1"/>
  <c r="L714" i="7"/>
  <c r="AV714" i="7" s="1"/>
  <c r="L713" i="7"/>
  <c r="AV713" i="7" s="1"/>
  <c r="L712" i="7"/>
  <c r="AV712" i="7" s="1"/>
  <c r="L711" i="7"/>
  <c r="AV711" i="7" s="1"/>
  <c r="L710" i="7"/>
  <c r="AV710" i="7" s="1"/>
  <c r="L709" i="7"/>
  <c r="AV709" i="7" s="1"/>
  <c r="L708" i="7"/>
  <c r="AV708" i="7" s="1"/>
  <c r="L707" i="7"/>
  <c r="AV707" i="7" s="1"/>
  <c r="L706" i="7"/>
  <c r="AV706" i="7" s="1"/>
  <c r="L705" i="7"/>
  <c r="AV705" i="7" s="1"/>
  <c r="L704" i="7"/>
  <c r="AV704" i="7" s="1"/>
  <c r="L703" i="7"/>
  <c r="AV703" i="7" s="1"/>
  <c r="L702" i="7"/>
  <c r="AV702" i="7" s="1"/>
  <c r="L701" i="7"/>
  <c r="AV701" i="7" s="1"/>
  <c r="L700" i="7"/>
  <c r="AV700" i="7" s="1"/>
  <c r="L699" i="7"/>
  <c r="AV699" i="7" s="1"/>
  <c r="L698" i="7"/>
  <c r="AV698" i="7" s="1"/>
  <c r="L697" i="7"/>
  <c r="AV697" i="7" s="1"/>
  <c r="L696" i="7"/>
  <c r="AV696" i="7" s="1"/>
  <c r="L695" i="7"/>
  <c r="AV695" i="7" s="1"/>
  <c r="L694" i="7"/>
  <c r="AV694" i="7" s="1"/>
  <c r="L693" i="7"/>
  <c r="AV693" i="7" s="1"/>
  <c r="L692" i="7"/>
  <c r="AV692" i="7" s="1"/>
  <c r="L691" i="7"/>
  <c r="AV691" i="7" s="1"/>
  <c r="L690" i="7"/>
  <c r="AV690" i="7" s="1"/>
  <c r="L689" i="7"/>
  <c r="AV689" i="7" s="1"/>
  <c r="L688" i="7"/>
  <c r="AV688" i="7" s="1"/>
  <c r="L687" i="7"/>
  <c r="AV687" i="7" s="1"/>
  <c r="L686" i="7"/>
  <c r="AV686" i="7" s="1"/>
  <c r="L685" i="7"/>
  <c r="AV685" i="7" s="1"/>
  <c r="L684" i="7"/>
  <c r="AV684" i="7" s="1"/>
  <c r="L683" i="7"/>
  <c r="AV683" i="7" s="1"/>
  <c r="L682" i="7"/>
  <c r="AV682" i="7" s="1"/>
  <c r="L681" i="7"/>
  <c r="AV681" i="7" s="1"/>
  <c r="L680" i="7"/>
  <c r="AV680" i="7" s="1"/>
  <c r="L679" i="7"/>
  <c r="AV679" i="7" s="1"/>
  <c r="L678" i="7"/>
  <c r="AV678" i="7" s="1"/>
  <c r="L677" i="7"/>
  <c r="AV677" i="7" s="1"/>
  <c r="L676" i="7"/>
  <c r="AV676" i="7" s="1"/>
  <c r="L675" i="7"/>
  <c r="AV675" i="7" s="1"/>
  <c r="L674" i="7"/>
  <c r="AV674" i="7" s="1"/>
  <c r="L673" i="7"/>
  <c r="AV673" i="7" s="1"/>
  <c r="L672" i="7"/>
  <c r="AV672" i="7" s="1"/>
  <c r="L671" i="7"/>
  <c r="AV671" i="7" s="1"/>
  <c r="L670" i="7"/>
  <c r="AV670" i="7" s="1"/>
  <c r="L669" i="7"/>
  <c r="AV669" i="7" s="1"/>
  <c r="L667" i="7"/>
  <c r="AV667" i="7" s="1"/>
  <c r="L666" i="7"/>
  <c r="AV666" i="7" s="1"/>
  <c r="L665" i="7"/>
  <c r="AV665" i="7" s="1"/>
  <c r="L664" i="7"/>
  <c r="AV664" i="7" s="1"/>
  <c r="L663" i="7"/>
  <c r="AV663" i="7" s="1"/>
  <c r="L662" i="7"/>
  <c r="AV662" i="7" s="1"/>
  <c r="L661" i="7"/>
  <c r="AV661" i="7" s="1"/>
  <c r="L660" i="7"/>
  <c r="AV660" i="7" s="1"/>
  <c r="L659" i="7"/>
  <c r="AV659" i="7" s="1"/>
  <c r="L658" i="7"/>
  <c r="AV658" i="7" s="1"/>
  <c r="L657" i="7"/>
  <c r="AV657" i="7" s="1"/>
  <c r="L656" i="7"/>
  <c r="AV656" i="7" s="1"/>
  <c r="L655" i="7"/>
  <c r="AV655" i="7" s="1"/>
  <c r="L654" i="7"/>
  <c r="AV654" i="7" s="1"/>
  <c r="L653" i="7"/>
  <c r="AV653" i="7" s="1"/>
  <c r="L652" i="7"/>
  <c r="AV652" i="7" s="1"/>
  <c r="L651" i="7"/>
  <c r="AV651" i="7" s="1"/>
  <c r="L650" i="7"/>
  <c r="AV650" i="7" s="1"/>
  <c r="L649" i="7"/>
  <c r="AV649" i="7" s="1"/>
  <c r="L648" i="7"/>
  <c r="AV648" i="7" s="1"/>
  <c r="L647" i="7"/>
  <c r="AV647" i="7" s="1"/>
  <c r="L646" i="7"/>
  <c r="AV646" i="7" s="1"/>
  <c r="L645" i="7"/>
  <c r="AV645" i="7" s="1"/>
  <c r="L644" i="7"/>
  <c r="AV644" i="7" s="1"/>
  <c r="L643" i="7"/>
  <c r="AV643" i="7" s="1"/>
  <c r="L642" i="7"/>
  <c r="AV642" i="7" s="1"/>
  <c r="L641" i="7"/>
  <c r="AV641" i="7" s="1"/>
  <c r="L640" i="7"/>
  <c r="AV640" i="7" s="1"/>
  <c r="L639" i="7"/>
  <c r="AV639" i="7" s="1"/>
  <c r="L638" i="7"/>
  <c r="AV638" i="7" s="1"/>
  <c r="L637" i="7"/>
  <c r="AV637" i="7" s="1"/>
  <c r="L636" i="7"/>
  <c r="AV636" i="7" s="1"/>
  <c r="L635" i="7"/>
  <c r="AV635" i="7" s="1"/>
  <c r="L634" i="7"/>
  <c r="AV634" i="7" s="1"/>
  <c r="L633" i="7"/>
  <c r="AV633" i="7" s="1"/>
  <c r="L632" i="7"/>
  <c r="AV632" i="7" s="1"/>
  <c r="L631" i="7"/>
  <c r="AV631" i="7" s="1"/>
  <c r="L630" i="7"/>
  <c r="AV630" i="7" s="1"/>
  <c r="L629" i="7"/>
  <c r="AV629" i="7" s="1"/>
  <c r="L628" i="7"/>
  <c r="AV628" i="7" s="1"/>
  <c r="L627" i="7"/>
  <c r="AV627" i="7" s="1"/>
  <c r="L626" i="7"/>
  <c r="AV626" i="7" s="1"/>
  <c r="L625" i="7"/>
  <c r="AV625" i="7" s="1"/>
  <c r="L624" i="7"/>
  <c r="AV624" i="7" s="1"/>
  <c r="L623" i="7"/>
  <c r="AV623" i="7" s="1"/>
  <c r="L622" i="7"/>
  <c r="AV622" i="7" s="1"/>
  <c r="L621" i="7"/>
  <c r="AV621" i="7" s="1"/>
  <c r="L620" i="7"/>
  <c r="AV620" i="7" s="1"/>
  <c r="L619" i="7"/>
  <c r="AV619" i="7" s="1"/>
  <c r="L618" i="7"/>
  <c r="AV618" i="7" s="1"/>
  <c r="L617" i="7"/>
  <c r="AV617" i="7" s="1"/>
  <c r="L616" i="7"/>
  <c r="AV616" i="7" s="1"/>
  <c r="L615" i="7"/>
  <c r="AV615" i="7" s="1"/>
  <c r="L614" i="7"/>
  <c r="AV614" i="7" s="1"/>
  <c r="L613" i="7"/>
  <c r="AV613" i="7" s="1"/>
  <c r="L612" i="7"/>
  <c r="AV612" i="7" s="1"/>
  <c r="L611" i="7"/>
  <c r="AV611" i="7" s="1"/>
  <c r="L610" i="7"/>
  <c r="AV610" i="7" s="1"/>
  <c r="L609" i="7"/>
  <c r="AV609" i="7" s="1"/>
  <c r="L608" i="7"/>
  <c r="AV608" i="7" s="1"/>
  <c r="L607" i="7"/>
  <c r="AV607" i="7" s="1"/>
  <c r="L606" i="7"/>
  <c r="AV606" i="7" s="1"/>
  <c r="L605" i="7"/>
  <c r="AV605" i="7" s="1"/>
  <c r="L604" i="7"/>
  <c r="AV604" i="7" s="1"/>
  <c r="L603" i="7"/>
  <c r="AV603" i="7" s="1"/>
  <c r="L602" i="7"/>
  <c r="AV602" i="7" s="1"/>
  <c r="L601" i="7"/>
  <c r="AV601" i="7" s="1"/>
  <c r="L600" i="7"/>
  <c r="AV600" i="7" s="1"/>
  <c r="L599" i="7"/>
  <c r="AV599" i="7" s="1"/>
  <c r="L598" i="7"/>
  <c r="AV598" i="7" s="1"/>
  <c r="L597" i="7"/>
  <c r="AV597" i="7" s="1"/>
  <c r="L596" i="7"/>
  <c r="AV596" i="7" s="1"/>
  <c r="L595" i="7"/>
  <c r="AV595" i="7" s="1"/>
  <c r="L594" i="7"/>
  <c r="AV594" i="7" s="1"/>
  <c r="L593" i="7"/>
  <c r="AV593" i="7" s="1"/>
  <c r="L592" i="7"/>
  <c r="AV592" i="7" s="1"/>
  <c r="L591" i="7"/>
  <c r="AV591" i="7" s="1"/>
  <c r="L590" i="7"/>
  <c r="AV590" i="7" s="1"/>
  <c r="L589" i="7"/>
  <c r="AV589" i="7" s="1"/>
  <c r="L588" i="7"/>
  <c r="AV588" i="7" s="1"/>
  <c r="L587" i="7"/>
  <c r="AV587" i="7" s="1"/>
  <c r="L586" i="7"/>
  <c r="AV586" i="7" s="1"/>
  <c r="L585" i="7"/>
  <c r="AV585" i="7" s="1"/>
  <c r="L584" i="7"/>
  <c r="AV584" i="7" s="1"/>
  <c r="L583" i="7"/>
  <c r="AV583" i="7" s="1"/>
  <c r="L582" i="7"/>
  <c r="AV582" i="7" s="1"/>
  <c r="L581" i="7"/>
  <c r="AV581" i="7" s="1"/>
  <c r="L580" i="7"/>
  <c r="AV580" i="7" s="1"/>
  <c r="L579" i="7"/>
  <c r="AV579" i="7" s="1"/>
  <c r="L578" i="7"/>
  <c r="AV578" i="7" s="1"/>
  <c r="L577" i="7"/>
  <c r="AV577" i="7" s="1"/>
  <c r="L576" i="7"/>
  <c r="AV576" i="7" s="1"/>
  <c r="L575" i="7"/>
  <c r="AV575" i="7" s="1"/>
  <c r="L574" i="7"/>
  <c r="AV574" i="7" s="1"/>
  <c r="L573" i="7"/>
  <c r="AV573" i="7" s="1"/>
  <c r="L572" i="7"/>
  <c r="AV572" i="7" s="1"/>
  <c r="L571" i="7"/>
  <c r="AV571" i="7" s="1"/>
  <c r="L570" i="7"/>
  <c r="AV570" i="7" s="1"/>
  <c r="L569" i="7"/>
  <c r="AV569" i="7" s="1"/>
  <c r="L568" i="7"/>
  <c r="AV568" i="7" s="1"/>
  <c r="L567" i="7"/>
  <c r="AV567" i="7" s="1"/>
  <c r="L566" i="7"/>
  <c r="AV566" i="7" s="1"/>
  <c r="L565" i="7"/>
  <c r="AV565" i="7" s="1"/>
  <c r="L564" i="7"/>
  <c r="AV564" i="7" s="1"/>
  <c r="L563" i="7"/>
  <c r="AV563" i="7" s="1"/>
  <c r="L562" i="7"/>
  <c r="AV562" i="7" s="1"/>
  <c r="L561" i="7"/>
  <c r="AV561" i="7" s="1"/>
  <c r="L560" i="7"/>
  <c r="AV560" i="7" s="1"/>
  <c r="L559" i="7"/>
  <c r="AV559" i="7" s="1"/>
  <c r="L557" i="7"/>
  <c r="AV557" i="7" s="1"/>
  <c r="L556" i="7"/>
  <c r="AV556" i="7" s="1"/>
  <c r="L555" i="7"/>
  <c r="AV555" i="7" s="1"/>
  <c r="L554" i="7"/>
  <c r="AV554" i="7" s="1"/>
  <c r="L553" i="7"/>
  <c r="AV553" i="7" s="1"/>
  <c r="L552" i="7"/>
  <c r="AV552" i="7" s="1"/>
  <c r="L551" i="7"/>
  <c r="AV551" i="7" s="1"/>
  <c r="L550" i="7"/>
  <c r="AV550" i="7" s="1"/>
  <c r="L549" i="7"/>
  <c r="AV549" i="7" s="1"/>
  <c r="L548" i="7"/>
  <c r="AV548" i="7" s="1"/>
  <c r="L547" i="7"/>
  <c r="AV547" i="7" s="1"/>
  <c r="L546" i="7"/>
  <c r="AV546" i="7" s="1"/>
  <c r="L545" i="7"/>
  <c r="AV545" i="7" s="1"/>
  <c r="L544" i="7"/>
  <c r="AV544" i="7" s="1"/>
  <c r="L543" i="7"/>
  <c r="AV543" i="7" s="1"/>
  <c r="L542" i="7"/>
  <c r="AV542" i="7" s="1"/>
  <c r="L541" i="7"/>
  <c r="AV541" i="7" s="1"/>
  <c r="L540" i="7"/>
  <c r="AV540" i="7" s="1"/>
  <c r="L539" i="7"/>
  <c r="AV539" i="7" s="1"/>
  <c r="L538" i="7"/>
  <c r="AV538" i="7" s="1"/>
  <c r="L537" i="7"/>
  <c r="AV537" i="7" s="1"/>
  <c r="L536" i="7"/>
  <c r="AV536" i="7" s="1"/>
  <c r="L535" i="7"/>
  <c r="AV535" i="7" s="1"/>
  <c r="L534" i="7"/>
  <c r="AV534" i="7" s="1"/>
  <c r="L533" i="7"/>
  <c r="AV533" i="7" s="1"/>
  <c r="L532" i="7"/>
  <c r="AV532" i="7" s="1"/>
  <c r="L531" i="7"/>
  <c r="AV531" i="7" s="1"/>
  <c r="L530" i="7"/>
  <c r="AV530" i="7" s="1"/>
  <c r="L529" i="7"/>
  <c r="AV529" i="7" s="1"/>
  <c r="L528" i="7"/>
  <c r="AV528" i="7" s="1"/>
  <c r="L527" i="7"/>
  <c r="AV527" i="7" s="1"/>
  <c r="L526" i="7"/>
  <c r="AV526" i="7" s="1"/>
  <c r="L525" i="7"/>
  <c r="AV525" i="7" s="1"/>
  <c r="L524" i="7"/>
  <c r="AV524" i="7" s="1"/>
  <c r="L523" i="7"/>
  <c r="AV523" i="7" s="1"/>
  <c r="L522" i="7"/>
  <c r="AV522" i="7" s="1"/>
  <c r="L521" i="7"/>
  <c r="AV521" i="7" s="1"/>
  <c r="L520" i="7"/>
  <c r="AV520" i="7" s="1"/>
  <c r="L519" i="7"/>
  <c r="AV519" i="7" s="1"/>
  <c r="L518" i="7"/>
  <c r="AV518" i="7" s="1"/>
  <c r="L517" i="7"/>
  <c r="AV517" i="7" s="1"/>
  <c r="L516" i="7"/>
  <c r="AV516" i="7" s="1"/>
  <c r="L515" i="7"/>
  <c r="AV515" i="7" s="1"/>
  <c r="L514" i="7"/>
  <c r="AV514" i="7" s="1"/>
  <c r="L513" i="7"/>
  <c r="AV513" i="7" s="1"/>
  <c r="L512" i="7"/>
  <c r="AV512" i="7" s="1"/>
  <c r="L511" i="7"/>
  <c r="AV511" i="7" s="1"/>
  <c r="L510" i="7"/>
  <c r="AV510" i="7" s="1"/>
  <c r="L509" i="7"/>
  <c r="AV509" i="7" s="1"/>
  <c r="L508" i="7"/>
  <c r="AV508" i="7" s="1"/>
  <c r="L507" i="7"/>
  <c r="AV507" i="7" s="1"/>
  <c r="L506" i="7"/>
  <c r="AV506" i="7" s="1"/>
  <c r="L505" i="7"/>
  <c r="AV505" i="7" s="1"/>
  <c r="L504" i="7"/>
  <c r="AV504" i="7" s="1"/>
  <c r="L503" i="7"/>
  <c r="AV503" i="7" s="1"/>
  <c r="L502" i="7"/>
  <c r="AV502" i="7" s="1"/>
  <c r="L501" i="7"/>
  <c r="AV501" i="7" s="1"/>
  <c r="L500" i="7"/>
  <c r="AV500" i="7" s="1"/>
  <c r="L499" i="7"/>
  <c r="AV499" i="7" s="1"/>
  <c r="L498" i="7"/>
  <c r="AV498" i="7" s="1"/>
  <c r="L496" i="7"/>
  <c r="AV496" i="7" s="1"/>
  <c r="L495" i="7"/>
  <c r="AV495" i="7" s="1"/>
  <c r="L494" i="7"/>
  <c r="AV494" i="7" s="1"/>
  <c r="L493" i="7"/>
  <c r="AV493" i="7" s="1"/>
  <c r="L492" i="7"/>
  <c r="AV492" i="7" s="1"/>
  <c r="L491" i="7"/>
  <c r="AV491" i="7" s="1"/>
  <c r="L490" i="7"/>
  <c r="AV490" i="7" s="1"/>
  <c r="L489" i="7"/>
  <c r="AV489" i="7" s="1"/>
  <c r="L488" i="7"/>
  <c r="AV488" i="7" s="1"/>
  <c r="L487" i="7"/>
  <c r="AV487" i="7" s="1"/>
  <c r="L486" i="7"/>
  <c r="AV486" i="7" s="1"/>
  <c r="L485" i="7"/>
  <c r="AV485" i="7" s="1"/>
  <c r="L484" i="7"/>
  <c r="AV484" i="7" s="1"/>
  <c r="L483" i="7"/>
  <c r="AV483" i="7" s="1"/>
  <c r="L482" i="7"/>
  <c r="AV482" i="7" s="1"/>
  <c r="L481" i="7"/>
  <c r="AV481" i="7" s="1"/>
  <c r="L480" i="7"/>
  <c r="AV480" i="7" s="1"/>
  <c r="L479" i="7"/>
  <c r="AV479" i="7" s="1"/>
  <c r="L477" i="7"/>
  <c r="AV477" i="7" s="1"/>
  <c r="L476" i="7"/>
  <c r="AV476" i="7" s="1"/>
  <c r="L475" i="7"/>
  <c r="AV475" i="7" s="1"/>
  <c r="L474" i="7"/>
  <c r="AV474" i="7" s="1"/>
  <c r="L473" i="7"/>
  <c r="AV473" i="7" s="1"/>
  <c r="L472" i="7"/>
  <c r="AV472" i="7" s="1"/>
  <c r="L471" i="7"/>
  <c r="AV471" i="7" s="1"/>
  <c r="L470" i="7"/>
  <c r="AV470" i="7" s="1"/>
  <c r="L469" i="7"/>
  <c r="AV469" i="7" s="1"/>
  <c r="L468" i="7"/>
  <c r="AV468" i="7" s="1"/>
  <c r="L467" i="7"/>
  <c r="AV467" i="7" s="1"/>
  <c r="L466" i="7"/>
  <c r="AV466" i="7" s="1"/>
  <c r="L465" i="7"/>
  <c r="AV465" i="7" s="1"/>
  <c r="L464" i="7"/>
  <c r="AV464" i="7" s="1"/>
  <c r="L463" i="7"/>
  <c r="AV463" i="7" s="1"/>
  <c r="L462" i="7"/>
  <c r="AV462" i="7" s="1"/>
  <c r="L461" i="7"/>
  <c r="AV461" i="7" s="1"/>
  <c r="L460" i="7"/>
  <c r="AV460" i="7" s="1"/>
  <c r="L459" i="7"/>
  <c r="AV459" i="7" s="1"/>
  <c r="L458" i="7"/>
  <c r="AV458" i="7" s="1"/>
  <c r="L457" i="7"/>
  <c r="AV457" i="7" s="1"/>
  <c r="L456" i="7"/>
  <c r="AV456" i="7" s="1"/>
  <c r="L455" i="7"/>
  <c r="AV455" i="7" s="1"/>
  <c r="L454" i="7"/>
  <c r="AV454" i="7" s="1"/>
  <c r="L453" i="7"/>
  <c r="AV453" i="7" s="1"/>
  <c r="L452" i="7"/>
  <c r="AV452" i="7" s="1"/>
  <c r="L451" i="7"/>
  <c r="AV451" i="7" s="1"/>
  <c r="L450" i="7"/>
  <c r="AV450" i="7" s="1"/>
  <c r="L449" i="7"/>
  <c r="AV449" i="7" s="1"/>
  <c r="L448" i="7"/>
  <c r="AV448" i="7" s="1"/>
  <c r="L447" i="7"/>
  <c r="AV447" i="7" s="1"/>
  <c r="L446" i="7"/>
  <c r="AV446" i="7" s="1"/>
  <c r="L445" i="7"/>
  <c r="AV445" i="7" s="1"/>
  <c r="L444" i="7"/>
  <c r="AV444" i="7" s="1"/>
  <c r="L443" i="7"/>
  <c r="AV443" i="7" s="1"/>
  <c r="L442" i="7"/>
  <c r="AV442" i="7" s="1"/>
  <c r="L441" i="7"/>
  <c r="AV441" i="7" s="1"/>
  <c r="L440" i="7"/>
  <c r="AV440" i="7" s="1"/>
  <c r="L439" i="7"/>
  <c r="AV439" i="7" s="1"/>
  <c r="L438" i="7"/>
  <c r="AV438" i="7" s="1"/>
  <c r="L437" i="7"/>
  <c r="AV437" i="7" s="1"/>
  <c r="L436" i="7"/>
  <c r="AV436" i="7" s="1"/>
  <c r="L435" i="7"/>
  <c r="AV435" i="7" s="1"/>
  <c r="L434" i="7"/>
  <c r="AV434" i="7" s="1"/>
  <c r="L433" i="7"/>
  <c r="AV433" i="7" s="1"/>
  <c r="L432" i="7"/>
  <c r="AV432" i="7" s="1"/>
  <c r="L431" i="7"/>
  <c r="AV431" i="7" s="1"/>
  <c r="L430" i="7"/>
  <c r="AV430" i="7" s="1"/>
  <c r="L429" i="7"/>
  <c r="AV429" i="7" s="1"/>
  <c r="L428" i="7"/>
  <c r="AV428" i="7" s="1"/>
  <c r="L427" i="7"/>
  <c r="AV427" i="7" s="1"/>
  <c r="L426" i="7"/>
  <c r="AV426" i="7" s="1"/>
  <c r="L425" i="7"/>
  <c r="AV425" i="7" s="1"/>
  <c r="L424" i="7"/>
  <c r="AV424" i="7" s="1"/>
  <c r="L423" i="7"/>
  <c r="AV423" i="7" s="1"/>
  <c r="L422" i="7"/>
  <c r="AV422" i="7" s="1"/>
  <c r="L421" i="7"/>
  <c r="AV421" i="7" s="1"/>
  <c r="L420" i="7"/>
  <c r="AV420" i="7" s="1"/>
  <c r="L419" i="7"/>
  <c r="AV419" i="7" s="1"/>
  <c r="L418" i="7"/>
  <c r="AV418" i="7" s="1"/>
  <c r="L417" i="7"/>
  <c r="AV417" i="7" s="1"/>
  <c r="L416" i="7"/>
  <c r="AV416" i="7" s="1"/>
  <c r="L415" i="7"/>
  <c r="AV415" i="7" s="1"/>
  <c r="L414" i="7"/>
  <c r="AV414" i="7" s="1"/>
  <c r="L413" i="7"/>
  <c r="AV413" i="7" s="1"/>
  <c r="L412" i="7"/>
  <c r="AV412" i="7" s="1"/>
  <c r="L411" i="7"/>
  <c r="AV411" i="7" s="1"/>
  <c r="L410" i="7"/>
  <c r="AV410" i="7" s="1"/>
  <c r="L409" i="7"/>
  <c r="AV409" i="7" s="1"/>
  <c r="L408" i="7"/>
  <c r="AV408" i="7" s="1"/>
  <c r="L407" i="7"/>
  <c r="AV407" i="7" s="1"/>
  <c r="L406" i="7"/>
  <c r="AV406" i="7" s="1"/>
  <c r="L405" i="7"/>
  <c r="AV405" i="7" s="1"/>
  <c r="L404" i="7"/>
  <c r="AV404" i="7" s="1"/>
  <c r="L403" i="7"/>
  <c r="AV403" i="7" s="1"/>
  <c r="L402" i="7"/>
  <c r="AV402" i="7" s="1"/>
  <c r="L401" i="7"/>
  <c r="AV401" i="7" s="1"/>
  <c r="L400" i="7"/>
  <c r="AV400" i="7" s="1"/>
  <c r="L399" i="7"/>
  <c r="AV399" i="7" s="1"/>
  <c r="L398" i="7"/>
  <c r="AV398" i="7" s="1"/>
  <c r="L397" i="7"/>
  <c r="AV397" i="7" s="1"/>
  <c r="L396" i="7"/>
  <c r="AV396" i="7" s="1"/>
  <c r="L395" i="7"/>
  <c r="AV395" i="7" s="1"/>
  <c r="L394" i="7"/>
  <c r="AV394" i="7" s="1"/>
  <c r="L393" i="7"/>
  <c r="AV393" i="7" s="1"/>
  <c r="L392" i="7"/>
  <c r="AV392" i="7" s="1"/>
  <c r="L391" i="7"/>
  <c r="AV391" i="7" s="1"/>
  <c r="L390" i="7"/>
  <c r="AV390" i="7" s="1"/>
  <c r="L389" i="7"/>
  <c r="AV389" i="7" s="1"/>
  <c r="L388" i="7"/>
  <c r="AV388" i="7" s="1"/>
  <c r="L387" i="7"/>
  <c r="AV387" i="7" s="1"/>
  <c r="L386" i="7"/>
  <c r="AV386" i="7" s="1"/>
  <c r="L385" i="7"/>
  <c r="AV385" i="7" s="1"/>
  <c r="L384" i="7"/>
  <c r="AV384" i="7" s="1"/>
  <c r="L383" i="7"/>
  <c r="AV383" i="7" s="1"/>
  <c r="L382" i="7"/>
  <c r="AV382" i="7" s="1"/>
  <c r="L381" i="7"/>
  <c r="AV381" i="7" s="1"/>
  <c r="L380" i="7"/>
  <c r="AV380" i="7" s="1"/>
  <c r="L379" i="7"/>
  <c r="AV379" i="7" s="1"/>
  <c r="L378" i="7"/>
  <c r="AV378" i="7" s="1"/>
  <c r="L377" i="7"/>
  <c r="AV377" i="7" s="1"/>
  <c r="L376" i="7"/>
  <c r="AV376" i="7" s="1"/>
  <c r="L375" i="7"/>
  <c r="AV375" i="7" s="1"/>
  <c r="L374" i="7"/>
  <c r="AV374" i="7" s="1"/>
  <c r="L373" i="7"/>
  <c r="AV373" i="7" s="1"/>
  <c r="L371" i="7"/>
  <c r="AV371" i="7" s="1"/>
  <c r="L370" i="7"/>
  <c r="AV370" i="7" s="1"/>
  <c r="L369" i="7"/>
  <c r="AV369" i="7" s="1"/>
  <c r="L368" i="7"/>
  <c r="AV368" i="7" s="1"/>
  <c r="L366" i="7"/>
  <c r="AV366" i="7" s="1"/>
  <c r="L365" i="7"/>
  <c r="AV365" i="7" s="1"/>
  <c r="L364" i="7"/>
  <c r="AV364" i="7" s="1"/>
  <c r="L363" i="7"/>
  <c r="AV363" i="7" s="1"/>
  <c r="L362" i="7"/>
  <c r="AV362" i="7" s="1"/>
  <c r="L361" i="7"/>
  <c r="AV361" i="7" s="1"/>
  <c r="L360" i="7"/>
  <c r="AV360" i="7" s="1"/>
  <c r="L359" i="7"/>
  <c r="AV359" i="7" s="1"/>
  <c r="L358" i="7"/>
  <c r="AV358" i="7" s="1"/>
  <c r="L357" i="7"/>
  <c r="AV357" i="7" s="1"/>
  <c r="L356" i="7"/>
  <c r="AV356" i="7" s="1"/>
  <c r="L355" i="7"/>
  <c r="AV355" i="7" s="1"/>
  <c r="L353" i="7"/>
  <c r="AV353" i="7" s="1"/>
  <c r="L352" i="7"/>
  <c r="AV352" i="7" s="1"/>
  <c r="L351" i="7"/>
  <c r="AV351" i="7" s="1"/>
  <c r="L350" i="7"/>
  <c r="AV350" i="7" s="1"/>
  <c r="L349" i="7"/>
  <c r="AV349" i="7" s="1"/>
  <c r="L348" i="7"/>
  <c r="AV348" i="7" s="1"/>
  <c r="L347" i="7"/>
  <c r="AV347" i="7" s="1"/>
  <c r="L346" i="7"/>
  <c r="AV346" i="7" s="1"/>
  <c r="L345" i="7"/>
  <c r="AV345" i="7" s="1"/>
  <c r="L344" i="7"/>
  <c r="AV344" i="7" s="1"/>
  <c r="L343" i="7"/>
  <c r="AV343" i="7" s="1"/>
  <c r="L342" i="7"/>
  <c r="AV342" i="7" s="1"/>
  <c r="L341" i="7"/>
  <c r="AV341" i="7" s="1"/>
  <c r="L340" i="7"/>
  <c r="AV340" i="7" s="1"/>
  <c r="L339" i="7"/>
  <c r="AV339" i="7" s="1"/>
  <c r="L338" i="7"/>
  <c r="AV338" i="7" s="1"/>
  <c r="L337" i="7"/>
  <c r="AV337" i="7" s="1"/>
  <c r="L336" i="7"/>
  <c r="AV336" i="7" s="1"/>
  <c r="L335" i="7"/>
  <c r="AV335" i="7" s="1"/>
  <c r="L334" i="7"/>
  <c r="AV334" i="7" s="1"/>
  <c r="L333" i="7"/>
  <c r="AV333" i="7" s="1"/>
  <c r="L332" i="7"/>
  <c r="AV332" i="7" s="1"/>
  <c r="L331" i="7"/>
  <c r="AV331" i="7" s="1"/>
  <c r="L330" i="7"/>
  <c r="AV330" i="7" s="1"/>
  <c r="L329" i="7"/>
  <c r="AV329" i="7" s="1"/>
  <c r="L328" i="7"/>
  <c r="AV328" i="7" s="1"/>
  <c r="L327" i="7"/>
  <c r="AV327" i="7" s="1"/>
  <c r="L326" i="7"/>
  <c r="AV326" i="7" s="1"/>
  <c r="L325" i="7"/>
  <c r="AV325" i="7" s="1"/>
  <c r="L324" i="7"/>
  <c r="AV324" i="7" s="1"/>
  <c r="L323" i="7"/>
  <c r="AV323" i="7" s="1"/>
  <c r="L322" i="7"/>
  <c r="AV322" i="7" s="1"/>
  <c r="L321" i="7"/>
  <c r="AV321" i="7" s="1"/>
  <c r="L320" i="7"/>
  <c r="AV320" i="7" s="1"/>
  <c r="L319" i="7"/>
  <c r="AV319" i="7" s="1"/>
  <c r="L318" i="7"/>
  <c r="AV318" i="7" s="1"/>
  <c r="L317" i="7"/>
  <c r="AV317" i="7" s="1"/>
  <c r="L316" i="7"/>
  <c r="AV316" i="7" s="1"/>
  <c r="L315" i="7"/>
  <c r="AV315" i="7" s="1"/>
  <c r="L314" i="7"/>
  <c r="AV314" i="7" s="1"/>
  <c r="L313" i="7"/>
  <c r="AV313" i="7" s="1"/>
  <c r="L312" i="7"/>
  <c r="AV312" i="7" s="1"/>
  <c r="L311" i="7"/>
  <c r="AV311" i="7" s="1"/>
  <c r="L310" i="7"/>
  <c r="AV310" i="7" s="1"/>
  <c r="L309" i="7"/>
  <c r="AV309" i="7" s="1"/>
  <c r="L308" i="7"/>
  <c r="AV308" i="7" s="1"/>
  <c r="L306" i="7"/>
  <c r="AV306" i="7" s="1"/>
  <c r="L305" i="7"/>
  <c r="AV305" i="7" s="1"/>
  <c r="L304" i="7"/>
  <c r="AV304" i="7" s="1"/>
  <c r="L303" i="7"/>
  <c r="AV303" i="7" s="1"/>
  <c r="L302" i="7"/>
  <c r="AV302" i="7" s="1"/>
  <c r="L301" i="7"/>
  <c r="AV301" i="7" s="1"/>
  <c r="L300" i="7"/>
  <c r="AV300" i="7" s="1"/>
  <c r="L299" i="7"/>
  <c r="AV299" i="7" s="1"/>
  <c r="L298" i="7"/>
  <c r="AV298" i="7" s="1"/>
  <c r="L297" i="7"/>
  <c r="AV297" i="7" s="1"/>
  <c r="L296" i="7"/>
  <c r="AV296" i="7" s="1"/>
  <c r="L295" i="7"/>
  <c r="AV295" i="7" s="1"/>
  <c r="L294" i="7"/>
  <c r="AV294" i="7" s="1"/>
  <c r="L293" i="7"/>
  <c r="AV293" i="7" s="1"/>
  <c r="L292" i="7"/>
  <c r="AV292" i="7" s="1"/>
  <c r="L291" i="7"/>
  <c r="AV291" i="7" s="1"/>
  <c r="L290" i="7"/>
  <c r="AV290" i="7" s="1"/>
  <c r="L289" i="7"/>
  <c r="AV289" i="7" s="1"/>
  <c r="L288" i="7"/>
  <c r="AV288" i="7" s="1"/>
  <c r="L287" i="7"/>
  <c r="AV287" i="7" s="1"/>
  <c r="L286" i="7"/>
  <c r="AV286" i="7" s="1"/>
  <c r="L285" i="7"/>
  <c r="AV285" i="7" s="1"/>
  <c r="L284" i="7"/>
  <c r="AV284" i="7" s="1"/>
  <c r="L283" i="7"/>
  <c r="AV283" i="7" s="1"/>
  <c r="L282" i="7"/>
  <c r="AV282" i="7" s="1"/>
  <c r="L281" i="7"/>
  <c r="AV281" i="7" s="1"/>
  <c r="L280" i="7"/>
  <c r="AV280" i="7" s="1"/>
  <c r="L279" i="7"/>
  <c r="AV279" i="7" s="1"/>
  <c r="L278" i="7"/>
  <c r="AV278" i="7" s="1"/>
  <c r="L277" i="7"/>
  <c r="AV277" i="7" s="1"/>
  <c r="L276" i="7"/>
  <c r="AV276" i="7" s="1"/>
  <c r="L275" i="7"/>
  <c r="AV275" i="7" s="1"/>
  <c r="L274" i="7"/>
  <c r="AV274" i="7" s="1"/>
  <c r="L273" i="7"/>
  <c r="AV273" i="7" s="1"/>
  <c r="L272" i="7"/>
  <c r="AV272" i="7" s="1"/>
  <c r="L271" i="7"/>
  <c r="AV271" i="7" s="1"/>
  <c r="L270" i="7"/>
  <c r="AV270" i="7" s="1"/>
  <c r="L269" i="7"/>
  <c r="AV269" i="7" s="1"/>
  <c r="L268" i="7"/>
  <c r="AV268" i="7" s="1"/>
  <c r="L267" i="7"/>
  <c r="AV267" i="7" s="1"/>
  <c r="L266" i="7"/>
  <c r="AV266" i="7" s="1"/>
  <c r="L265" i="7"/>
  <c r="AV265" i="7" s="1"/>
  <c r="L264" i="7"/>
  <c r="AV264" i="7" s="1"/>
  <c r="L263" i="7"/>
  <c r="AV263" i="7" s="1"/>
  <c r="L262" i="7"/>
  <c r="AV262" i="7" s="1"/>
  <c r="L261" i="7"/>
  <c r="AV261" i="7" s="1"/>
  <c r="L260" i="7"/>
  <c r="AV260" i="7" s="1"/>
  <c r="L259" i="7"/>
  <c r="AV259" i="7" s="1"/>
  <c r="L258" i="7"/>
  <c r="AV258" i="7" s="1"/>
  <c r="L257" i="7"/>
  <c r="AV257" i="7" s="1"/>
  <c r="L256" i="7"/>
  <c r="AV256" i="7" s="1"/>
  <c r="L255" i="7"/>
  <c r="AV255" i="7" s="1"/>
  <c r="L253" i="7"/>
  <c r="AV253" i="7" s="1"/>
  <c r="L252" i="7"/>
  <c r="AV252" i="7" s="1"/>
  <c r="L251" i="7"/>
  <c r="AV251" i="7" s="1"/>
  <c r="L250" i="7"/>
  <c r="AV250" i="7" s="1"/>
  <c r="L249" i="7"/>
  <c r="AV249" i="7" s="1"/>
  <c r="L248" i="7"/>
  <c r="AV248" i="7" s="1"/>
  <c r="L247" i="7"/>
  <c r="AV247" i="7" s="1"/>
  <c r="L246" i="7"/>
  <c r="AV246" i="7" s="1"/>
  <c r="L245" i="7"/>
  <c r="AV245" i="7" s="1"/>
  <c r="L244" i="7"/>
  <c r="AV244" i="7" s="1"/>
  <c r="L243" i="7"/>
  <c r="AV243" i="7" s="1"/>
  <c r="L242" i="7"/>
  <c r="AV242" i="7" s="1"/>
  <c r="L241" i="7"/>
  <c r="AV241" i="7" s="1"/>
  <c r="L240" i="7"/>
  <c r="AV240" i="7" s="1"/>
  <c r="L239" i="7"/>
  <c r="AV239" i="7" s="1"/>
  <c r="L238" i="7"/>
  <c r="AV238" i="7" s="1"/>
  <c r="L237" i="7"/>
  <c r="AV237" i="7" s="1"/>
  <c r="L236" i="7"/>
  <c r="AV236" i="7" s="1"/>
  <c r="L235" i="7"/>
  <c r="AV235" i="7" s="1"/>
  <c r="L234" i="7"/>
  <c r="AV234" i="7" s="1"/>
  <c r="L233" i="7"/>
  <c r="AV233" i="7" s="1"/>
  <c r="L232" i="7"/>
  <c r="AV232" i="7" s="1"/>
  <c r="L231" i="7"/>
  <c r="AV231" i="7" s="1"/>
  <c r="L230" i="7"/>
  <c r="AV230" i="7" s="1"/>
  <c r="L229" i="7"/>
  <c r="AV229" i="7" s="1"/>
  <c r="L228" i="7"/>
  <c r="AV228" i="7" s="1"/>
  <c r="L227" i="7"/>
  <c r="AV227" i="7" s="1"/>
  <c r="L226" i="7"/>
  <c r="AV226" i="7" s="1"/>
  <c r="L225" i="7"/>
  <c r="AV225" i="7" s="1"/>
  <c r="L224" i="7"/>
  <c r="AV224" i="7" s="1"/>
  <c r="L223" i="7"/>
  <c r="AV223" i="7" s="1"/>
  <c r="L222" i="7"/>
  <c r="AV222" i="7" s="1"/>
  <c r="L221" i="7"/>
  <c r="AV221" i="7" s="1"/>
  <c r="L220" i="7"/>
  <c r="AV220" i="7" s="1"/>
  <c r="L219" i="7"/>
  <c r="AV219" i="7" s="1"/>
  <c r="L218" i="7"/>
  <c r="AV218" i="7" s="1"/>
  <c r="L217" i="7"/>
  <c r="AV217" i="7" s="1"/>
  <c r="L216" i="7"/>
  <c r="AV216" i="7" s="1"/>
  <c r="L215" i="7"/>
  <c r="AV215" i="7" s="1"/>
  <c r="L214" i="7"/>
  <c r="AV214" i="7" s="1"/>
  <c r="L213" i="7"/>
  <c r="AV213" i="7" s="1"/>
  <c r="L212" i="7"/>
  <c r="AV212" i="7" s="1"/>
  <c r="L211" i="7"/>
  <c r="AV211" i="7" s="1"/>
  <c r="L210" i="7"/>
  <c r="AV210" i="7" s="1"/>
  <c r="L209" i="7"/>
  <c r="AV209" i="7" s="1"/>
  <c r="L208" i="7"/>
  <c r="AV208" i="7" s="1"/>
  <c r="L207" i="7"/>
  <c r="AV207" i="7" s="1"/>
  <c r="L206" i="7"/>
  <c r="AV206" i="7" s="1"/>
  <c r="L205" i="7"/>
  <c r="AV205" i="7" s="1"/>
  <c r="L203" i="7"/>
  <c r="AV203" i="7" s="1"/>
  <c r="L202" i="7"/>
  <c r="AV202" i="7" s="1"/>
  <c r="L201" i="7"/>
  <c r="AV201" i="7" s="1"/>
  <c r="L200" i="7"/>
  <c r="AV200" i="7" s="1"/>
  <c r="L199" i="7"/>
  <c r="AV199" i="7" s="1"/>
  <c r="L198" i="7"/>
  <c r="AV198" i="7" s="1"/>
  <c r="L197" i="7"/>
  <c r="AV197" i="7" s="1"/>
  <c r="L196" i="7"/>
  <c r="AV196" i="7" s="1"/>
  <c r="L195" i="7"/>
  <c r="AV195" i="7" s="1"/>
  <c r="L194" i="7"/>
  <c r="AV194" i="7" s="1"/>
  <c r="L193" i="7"/>
  <c r="AV193" i="7" s="1"/>
  <c r="L192" i="7"/>
  <c r="AV192" i="7" s="1"/>
  <c r="L191" i="7"/>
  <c r="AV191" i="7" s="1"/>
  <c r="L190" i="7"/>
  <c r="AV190" i="7" s="1"/>
  <c r="L189" i="7"/>
  <c r="AV189" i="7" s="1"/>
  <c r="L188" i="7"/>
  <c r="AV188" i="7" s="1"/>
  <c r="L187" i="7"/>
  <c r="AV187" i="7" s="1"/>
  <c r="L186" i="7"/>
  <c r="AV186" i="7" s="1"/>
  <c r="L185" i="7"/>
  <c r="AV185" i="7" s="1"/>
  <c r="L184" i="7"/>
  <c r="AV184" i="7" s="1"/>
  <c r="L183" i="7"/>
  <c r="AV183" i="7" s="1"/>
  <c r="L182" i="7"/>
  <c r="AV182" i="7" s="1"/>
  <c r="L181" i="7"/>
  <c r="AV181" i="7" s="1"/>
  <c r="L180" i="7"/>
  <c r="AV180" i="7" s="1"/>
  <c r="L179" i="7"/>
  <c r="AV179" i="7" s="1"/>
  <c r="L178" i="7"/>
  <c r="AV178" i="7" s="1"/>
  <c r="L177" i="7"/>
  <c r="AV177" i="7" s="1"/>
  <c r="L176" i="7"/>
  <c r="AV176" i="7" s="1"/>
  <c r="L175" i="7"/>
  <c r="AV175" i="7" s="1"/>
  <c r="L174" i="7"/>
  <c r="AV174" i="7" s="1"/>
  <c r="L173" i="7"/>
  <c r="AV173" i="7" s="1"/>
  <c r="L172" i="7"/>
  <c r="AV172" i="7" s="1"/>
  <c r="L171" i="7"/>
  <c r="AV171" i="7" s="1"/>
  <c r="L170" i="7"/>
  <c r="AV170" i="7" s="1"/>
  <c r="L169" i="7"/>
  <c r="AV169" i="7" s="1"/>
  <c r="L168" i="7"/>
  <c r="AV168" i="7" s="1"/>
  <c r="L167" i="7"/>
  <c r="AV167" i="7" s="1"/>
  <c r="L166" i="7"/>
  <c r="AV166" i="7" s="1"/>
  <c r="L165" i="7"/>
  <c r="AV165" i="7" s="1"/>
  <c r="L164" i="7"/>
  <c r="AV164" i="7" s="1"/>
  <c r="L163" i="7"/>
  <c r="AV163" i="7" s="1"/>
  <c r="L162" i="7"/>
  <c r="AV162" i="7" s="1"/>
  <c r="L161" i="7"/>
  <c r="AV161" i="7" s="1"/>
  <c r="L160" i="7"/>
  <c r="AV160" i="7" s="1"/>
  <c r="L159" i="7"/>
  <c r="AV159" i="7" s="1"/>
  <c r="L158" i="7"/>
  <c r="AV158" i="7" s="1"/>
  <c r="L157" i="7"/>
  <c r="AV157" i="7" s="1"/>
  <c r="L156" i="7"/>
  <c r="AV156" i="7" s="1"/>
  <c r="L155" i="7"/>
  <c r="AV155" i="7" s="1"/>
  <c r="L154" i="7"/>
  <c r="AV154" i="7" s="1"/>
  <c r="L153" i="7"/>
  <c r="AV153" i="7" s="1"/>
  <c r="L152" i="7"/>
  <c r="AV152" i="7" s="1"/>
  <c r="L151" i="7"/>
  <c r="AV151" i="7" s="1"/>
  <c r="L150" i="7"/>
  <c r="AV150" i="7" s="1"/>
  <c r="L149" i="7"/>
  <c r="AV149" i="7" s="1"/>
  <c r="L148" i="7"/>
  <c r="AV148" i="7" s="1"/>
  <c r="L372" i="7"/>
  <c r="AV372" i="7" s="1"/>
  <c r="L146" i="7"/>
  <c r="AV146" i="7" s="1"/>
  <c r="L145" i="7"/>
  <c r="AV145" i="7" s="1"/>
  <c r="L144" i="7"/>
  <c r="AV144" i="7" s="1"/>
  <c r="L143" i="7"/>
  <c r="AV143" i="7" s="1"/>
  <c r="L142" i="7"/>
  <c r="AV142" i="7" s="1"/>
  <c r="L141" i="7"/>
  <c r="AV141" i="7" s="1"/>
  <c r="L140" i="7"/>
  <c r="AV140" i="7" s="1"/>
  <c r="L139" i="7"/>
  <c r="AV139" i="7" s="1"/>
  <c r="L138" i="7"/>
  <c r="AV138" i="7" s="1"/>
  <c r="L137" i="7"/>
  <c r="AV137" i="7" s="1"/>
  <c r="L136" i="7"/>
  <c r="AV136" i="7" s="1"/>
  <c r="L135" i="7"/>
  <c r="AV135" i="7" s="1"/>
  <c r="L134" i="7"/>
  <c r="AV134" i="7" s="1"/>
  <c r="L133" i="7"/>
  <c r="AV133" i="7" s="1"/>
  <c r="L132" i="7"/>
  <c r="AV132" i="7" s="1"/>
  <c r="L131" i="7"/>
  <c r="AV131" i="7" s="1"/>
  <c r="L130" i="7"/>
  <c r="AV130" i="7" s="1"/>
  <c r="L129" i="7"/>
  <c r="AV129" i="7" s="1"/>
  <c r="L128" i="7"/>
  <c r="AV128" i="7" s="1"/>
  <c r="L127" i="7"/>
  <c r="AV127" i="7" s="1"/>
  <c r="L126" i="7"/>
  <c r="AV126" i="7" s="1"/>
  <c r="L125" i="7"/>
  <c r="AV125" i="7" s="1"/>
  <c r="L124" i="7"/>
  <c r="AV124" i="7" s="1"/>
  <c r="L123" i="7"/>
  <c r="AV123" i="7" s="1"/>
  <c r="L122" i="7"/>
  <c r="AV122" i="7" s="1"/>
  <c r="L121" i="7"/>
  <c r="AV121" i="7" s="1"/>
  <c r="L120" i="7"/>
  <c r="AV120" i="7" s="1"/>
  <c r="L119" i="7"/>
  <c r="AV119" i="7" s="1"/>
  <c r="L118" i="7"/>
  <c r="AV118" i="7" s="1"/>
  <c r="L117" i="7"/>
  <c r="AV117" i="7" s="1"/>
  <c r="L116" i="7"/>
  <c r="AV116" i="7" s="1"/>
  <c r="L115" i="7"/>
  <c r="AV115" i="7" s="1"/>
  <c r="L114" i="7"/>
  <c r="AV114" i="7" s="1"/>
  <c r="L113" i="7"/>
  <c r="AV113" i="7" s="1"/>
  <c r="L112" i="7"/>
  <c r="AV112" i="7" s="1"/>
  <c r="L111" i="7"/>
  <c r="AV111" i="7" s="1"/>
  <c r="L110" i="7"/>
  <c r="AV110" i="7" s="1"/>
  <c r="L109" i="7"/>
  <c r="AV109" i="7" s="1"/>
  <c r="L108" i="7"/>
  <c r="AV108" i="7" s="1"/>
  <c r="L107" i="7"/>
  <c r="AV107" i="7" s="1"/>
  <c r="L106" i="7"/>
  <c r="AV106" i="7" s="1"/>
  <c r="L105" i="7"/>
  <c r="AV105" i="7" s="1"/>
  <c r="L104" i="7"/>
  <c r="AV104" i="7" s="1"/>
  <c r="L103" i="7"/>
  <c r="AV103" i="7" s="1"/>
  <c r="L102" i="7"/>
  <c r="AV102" i="7" s="1"/>
  <c r="L101" i="7"/>
  <c r="AV101" i="7" s="1"/>
  <c r="L100" i="7"/>
  <c r="AV100" i="7" s="1"/>
  <c r="L99" i="7"/>
  <c r="AV99" i="7" s="1"/>
  <c r="L98" i="7"/>
  <c r="AV98" i="7" s="1"/>
  <c r="L97" i="7"/>
  <c r="AV97" i="7" s="1"/>
  <c r="L96" i="7"/>
  <c r="AV96" i="7" s="1"/>
  <c r="L95" i="7"/>
  <c r="AV95" i="7" s="1"/>
  <c r="L94" i="7"/>
  <c r="AV94" i="7" s="1"/>
  <c r="L93" i="7"/>
  <c r="AV93" i="7" s="1"/>
  <c r="L92" i="7"/>
  <c r="AV92" i="7" s="1"/>
  <c r="L91" i="7"/>
  <c r="AV91" i="7" s="1"/>
  <c r="L90" i="7"/>
  <c r="AV90" i="7" s="1"/>
  <c r="L89" i="7"/>
  <c r="AV89" i="7" s="1"/>
  <c r="L88" i="7"/>
  <c r="AV88" i="7" s="1"/>
  <c r="L87" i="7"/>
  <c r="AV87" i="7" s="1"/>
  <c r="L86" i="7"/>
  <c r="AV86" i="7" s="1"/>
  <c r="L85" i="7"/>
  <c r="AV85" i="7" s="1"/>
  <c r="L84" i="7"/>
  <c r="AV84" i="7" s="1"/>
  <c r="L83" i="7"/>
  <c r="AV83" i="7" s="1"/>
  <c r="L82" i="7"/>
  <c r="AV82" i="7" s="1"/>
  <c r="L81" i="7"/>
  <c r="AV81" i="7" s="1"/>
  <c r="L80" i="7"/>
  <c r="AV80" i="7" s="1"/>
  <c r="L79" i="7"/>
  <c r="AV79" i="7" s="1"/>
  <c r="L78" i="7"/>
  <c r="AV78" i="7" s="1"/>
  <c r="L77" i="7"/>
  <c r="AV77" i="7" s="1"/>
  <c r="L76" i="7"/>
  <c r="AV76" i="7" s="1"/>
  <c r="L75" i="7"/>
  <c r="AV75" i="7" s="1"/>
  <c r="L74" i="7"/>
  <c r="AV74" i="7" s="1"/>
  <c r="L73" i="7"/>
  <c r="AV73" i="7" s="1"/>
  <c r="L72" i="7"/>
  <c r="AV72" i="7" s="1"/>
  <c r="L71" i="7"/>
  <c r="AV71" i="7" s="1"/>
  <c r="L70" i="7"/>
  <c r="AV70" i="7" s="1"/>
  <c r="L69" i="7"/>
  <c r="AV69" i="7" s="1"/>
  <c r="L68" i="7"/>
  <c r="AV68" i="7" s="1"/>
  <c r="L67" i="7"/>
  <c r="AV67" i="7" s="1"/>
  <c r="L66" i="7"/>
  <c r="AV66" i="7" s="1"/>
  <c r="L65" i="7"/>
  <c r="AV65" i="7" s="1"/>
  <c r="L64" i="7"/>
  <c r="AV64" i="7" s="1"/>
  <c r="L63" i="7"/>
  <c r="AV63" i="7" s="1"/>
  <c r="L62" i="7"/>
  <c r="AV62" i="7" s="1"/>
  <c r="L61" i="7"/>
  <c r="AV61" i="7" s="1"/>
  <c r="L60" i="7"/>
  <c r="AV60" i="7" s="1"/>
  <c r="L58" i="7"/>
  <c r="AV58" i="7" s="1"/>
  <c r="L57" i="7"/>
  <c r="AV57" i="7" s="1"/>
  <c r="L56" i="7"/>
  <c r="AV56" i="7" s="1"/>
  <c r="L55" i="7"/>
  <c r="AV55" i="7" s="1"/>
  <c r="L54" i="7"/>
  <c r="AV54" i="7" s="1"/>
  <c r="L53" i="7"/>
  <c r="AV53" i="7" s="1"/>
  <c r="L52" i="7"/>
  <c r="AV52" i="7" s="1"/>
  <c r="L51" i="7"/>
  <c r="AV51" i="7" s="1"/>
  <c r="L50" i="7"/>
  <c r="AV50" i="7" s="1"/>
  <c r="L49" i="7"/>
  <c r="AV49" i="7" s="1"/>
  <c r="L48" i="7"/>
  <c r="AV48" i="7" s="1"/>
  <c r="L47" i="7"/>
  <c r="AV47" i="7" s="1"/>
  <c r="L46" i="7"/>
  <c r="AV46" i="7" s="1"/>
  <c r="L45" i="7"/>
  <c r="AV45" i="7" s="1"/>
  <c r="L44" i="7"/>
  <c r="AV44" i="7" s="1"/>
  <c r="L43" i="7"/>
  <c r="AV43" i="7" s="1"/>
  <c r="L42" i="7"/>
  <c r="AV42" i="7" s="1"/>
  <c r="L41" i="7"/>
  <c r="AV41" i="7" s="1"/>
  <c r="L40" i="7"/>
  <c r="AV40" i="7" s="1"/>
  <c r="L39" i="7"/>
  <c r="AV39" i="7" s="1"/>
  <c r="L38" i="7"/>
  <c r="AV38" i="7" s="1"/>
  <c r="L37" i="7"/>
  <c r="AV37" i="7" s="1"/>
  <c r="L35" i="7"/>
  <c r="AV35" i="7" s="1"/>
  <c r="L34" i="7"/>
  <c r="AV34" i="7" s="1"/>
  <c r="L33" i="7"/>
  <c r="AV33" i="7" s="1"/>
  <c r="L32" i="7"/>
  <c r="AV32" i="7" s="1"/>
  <c r="L31" i="7"/>
  <c r="AV31" i="7" s="1"/>
  <c r="L30" i="7"/>
  <c r="AV30" i="7" s="1"/>
  <c r="L29" i="7"/>
  <c r="AV29" i="7" s="1"/>
  <c r="L28" i="7"/>
  <c r="AV28" i="7" s="1"/>
  <c r="L27" i="7"/>
  <c r="AV27" i="7" s="1"/>
  <c r="L26" i="7"/>
  <c r="AV26" i="7" s="1"/>
  <c r="L25" i="7"/>
  <c r="AV25" i="7" s="1"/>
  <c r="L24" i="7"/>
  <c r="AV24" i="7" s="1"/>
  <c r="L23" i="7"/>
  <c r="AV23" i="7" s="1"/>
  <c r="L22" i="7"/>
  <c r="AV22" i="7" s="1"/>
  <c r="L21" i="7"/>
  <c r="AV21" i="7" s="1"/>
  <c r="L20" i="7"/>
  <c r="AV20" i="7" s="1"/>
  <c r="L19" i="7"/>
  <c r="AV19" i="7" s="1"/>
  <c r="L18" i="7"/>
  <c r="AV18" i="7" s="1"/>
  <c r="L17" i="7"/>
  <c r="AV17" i="7" s="1"/>
  <c r="L16" i="7"/>
  <c r="AV16" i="7" s="1"/>
  <c r="L15" i="7"/>
  <c r="L13" i="7"/>
  <c r="AV13" i="7" s="1"/>
  <c r="L11" i="7"/>
  <c r="AV11" i="7" s="1"/>
  <c r="L10" i="7"/>
  <c r="AV10" i="7" s="1"/>
  <c r="L9" i="7"/>
  <c r="AV9" i="7" s="1"/>
  <c r="L8" i="7"/>
  <c r="AV8" i="7" s="1"/>
  <c r="AV14" i="7" l="1"/>
  <c r="AV307" i="7"/>
  <c r="AV204" i="7"/>
  <c r="AV497" i="7"/>
  <c r="AV558" i="7"/>
  <c r="AV668" i="7"/>
  <c r="AV762" i="7"/>
  <c r="AV254" i="7"/>
  <c r="AV367" i="7"/>
  <c r="AV59" i="7"/>
  <c r="AV147" i="7"/>
  <c r="AV354" i="7"/>
  <c r="AV478" i="7"/>
  <c r="AU15" i="7" l="1"/>
  <c r="AV15" i="7" s="1"/>
  <c r="AV36" i="7" s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  <comment ref="M26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규격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변경</t>
        </r>
        <r>
          <rPr>
            <sz val="9"/>
            <color indexed="81"/>
            <rFont val="Tahoma"/>
            <family val="2"/>
          </rPr>
          <t>(100T</t>
        </r>
        <r>
          <rPr>
            <sz val="9"/>
            <color indexed="81"/>
            <rFont val="돋움"/>
            <family val="3"/>
            <charset val="129"/>
          </rPr>
          <t>→</t>
        </r>
        <r>
          <rPr>
            <sz val="9"/>
            <color indexed="81"/>
            <rFont val="Tahoma"/>
            <family val="2"/>
          </rPr>
          <t>100T*10)</t>
        </r>
        <r>
          <rPr>
            <sz val="9"/>
            <color indexed="81"/>
            <rFont val="돋움"/>
            <family val="3"/>
            <charset val="129"/>
          </rPr>
          <t>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발주수량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재조정</t>
        </r>
      </text>
    </comment>
  </commentList>
</comments>
</file>

<file path=xl/sharedStrings.xml><?xml version="1.0" encoding="utf-8"?>
<sst xmlns="http://schemas.openxmlformats.org/spreadsheetml/2006/main" count="5695" uniqueCount="3138">
  <si>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</si>
  <si>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</si>
  <si>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</si>
  <si>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</si>
  <si>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</si>
  <si>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</si>
  <si>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</si>
  <si>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</si>
  <si>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</si>
  <si>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</si>
  <si>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BX</t>
  </si>
  <si>
    <t>5*1mL</t>
  </si>
  <si>
    <t>BT</t>
  </si>
  <si>
    <t>100S</t>
  </si>
  <si>
    <t>EA</t>
  </si>
  <si>
    <t>KIT</t>
  </si>
  <si>
    <t>2-002</t>
  </si>
  <si>
    <t>2-003</t>
  </si>
  <si>
    <t>2-004</t>
  </si>
  <si>
    <t>500EA</t>
  </si>
  <si>
    <t>2-005</t>
  </si>
  <si>
    <t>2-006</t>
  </si>
  <si>
    <t>PK</t>
  </si>
  <si>
    <t>AQT Troponin I</t>
  </si>
  <si>
    <t>16*10</t>
  </si>
  <si>
    <t>T2610152</t>
  </si>
  <si>
    <t>EAC01</t>
  </si>
  <si>
    <t>T2610153</t>
  </si>
  <si>
    <t>EAC02</t>
  </si>
  <si>
    <t>AQT NT-proBNP</t>
  </si>
  <si>
    <t>T2610154</t>
  </si>
  <si>
    <t>EAC03</t>
  </si>
  <si>
    <t>AQT Reagent Pack</t>
  </si>
  <si>
    <t>Pack</t>
  </si>
  <si>
    <t>T2610155</t>
  </si>
  <si>
    <t>EAC04</t>
  </si>
  <si>
    <t>AQT Multi-check Level 1</t>
  </si>
  <si>
    <t>6tube</t>
  </si>
  <si>
    <t>T2610156</t>
  </si>
  <si>
    <t>EAC05</t>
  </si>
  <si>
    <t>AQT Multi-check Level 2</t>
  </si>
  <si>
    <t>T2610157</t>
  </si>
  <si>
    <t>EAC06</t>
  </si>
  <si>
    <t>25T</t>
  </si>
  <si>
    <t>2*4mL</t>
  </si>
  <si>
    <t>600T</t>
  </si>
  <si>
    <t>300T</t>
  </si>
  <si>
    <t>100T</t>
  </si>
  <si>
    <t>SET</t>
  </si>
  <si>
    <t>250ml</t>
  </si>
  <si>
    <t>20EA</t>
  </si>
  <si>
    <t>250T</t>
  </si>
  <si>
    <t>96 well full skirt PCR microplate, clear</t>
  </si>
  <si>
    <t>10plate*5</t>
  </si>
  <si>
    <t>T2611793</t>
  </si>
  <si>
    <t>GS45</t>
  </si>
  <si>
    <t>50T</t>
  </si>
  <si>
    <t>17-002</t>
  </si>
  <si>
    <t>17-003</t>
  </si>
  <si>
    <t>17-004</t>
  </si>
  <si>
    <t>17-005</t>
  </si>
  <si>
    <t>17-006</t>
  </si>
  <si>
    <t>17-007</t>
  </si>
  <si>
    <t>17-008</t>
  </si>
  <si>
    <t>17-009</t>
  </si>
  <si>
    <t>17-010</t>
  </si>
  <si>
    <t>17-011</t>
  </si>
  <si>
    <t>17-012</t>
  </si>
  <si>
    <t>17-013</t>
  </si>
  <si>
    <t>STA Neoplastine Cl+10(PT)</t>
  </si>
  <si>
    <t>12X10mL</t>
  </si>
  <si>
    <t>T2610338</t>
  </si>
  <si>
    <t>HD1</t>
  </si>
  <si>
    <t>STA01</t>
  </si>
  <si>
    <t>STA PTT A5(aPTT)</t>
  </si>
  <si>
    <t>12X5mL</t>
  </si>
  <si>
    <t>Stago</t>
  </si>
  <si>
    <t>T2610346</t>
  </si>
  <si>
    <t>HD3</t>
  </si>
  <si>
    <t>STA03</t>
  </si>
  <si>
    <t>STA Cleaner solution</t>
  </si>
  <si>
    <t>2.5L</t>
  </si>
  <si>
    <t>T2610354</t>
  </si>
  <si>
    <t>HD4</t>
  </si>
  <si>
    <t>STA04</t>
  </si>
  <si>
    <t>STA Desorb U</t>
  </si>
  <si>
    <t>T2610356</t>
  </si>
  <si>
    <t>HD5</t>
  </si>
  <si>
    <t>STA05</t>
  </si>
  <si>
    <t>STA CaCI2 0.025M</t>
  </si>
  <si>
    <t>T2610357</t>
  </si>
  <si>
    <t>HD6</t>
  </si>
  <si>
    <t>STA06</t>
  </si>
  <si>
    <t>STA Coag control N+P</t>
  </si>
  <si>
    <t>12*2*1mL</t>
  </si>
  <si>
    <t>T2610358</t>
  </si>
  <si>
    <t>HD7</t>
  </si>
  <si>
    <t>STA07</t>
  </si>
  <si>
    <t>STA Cuvette</t>
  </si>
  <si>
    <t>T2611795</t>
  </si>
  <si>
    <t>HD8</t>
  </si>
  <si>
    <t>STA08</t>
  </si>
  <si>
    <t>STA FILTER AIR</t>
  </si>
  <si>
    <t>T2610359</t>
  </si>
  <si>
    <t>HD9</t>
  </si>
  <si>
    <t>STA13</t>
  </si>
  <si>
    <t>STA Kit OF 6 Oring/Teflon Tips</t>
  </si>
  <si>
    <t>T2612122</t>
  </si>
  <si>
    <t>HD18</t>
  </si>
  <si>
    <t>STA10</t>
  </si>
  <si>
    <t>T2612123</t>
  </si>
  <si>
    <t>HD19</t>
  </si>
  <si>
    <t>STA11</t>
  </si>
  <si>
    <t>T2612124</t>
  </si>
  <si>
    <t>HD20</t>
  </si>
  <si>
    <t>STA12</t>
  </si>
  <si>
    <t>STA Cap Piercing Needle</t>
  </si>
  <si>
    <t>T2612125</t>
  </si>
  <si>
    <t>HD21</t>
  </si>
  <si>
    <t>STA LIATEST D-DI</t>
  </si>
  <si>
    <t>6X5mL</t>
  </si>
  <si>
    <t>T2610347</t>
  </si>
  <si>
    <t>HD31</t>
  </si>
  <si>
    <t>STA15</t>
  </si>
  <si>
    <t>STA P-FDP</t>
  </si>
  <si>
    <t>T2610348</t>
  </si>
  <si>
    <t>HD34</t>
  </si>
  <si>
    <t>STA O.K Buffer</t>
  </si>
  <si>
    <t>T2610349</t>
  </si>
  <si>
    <t>HD35</t>
  </si>
  <si>
    <t>STA02</t>
  </si>
  <si>
    <t>STA Liatest Control N+P</t>
  </si>
  <si>
    <t>T2610350</t>
  </si>
  <si>
    <t>HD36</t>
  </si>
  <si>
    <t>STA16</t>
  </si>
  <si>
    <t>STA P-FDP Control</t>
  </si>
  <si>
    <t>T2610351</t>
  </si>
  <si>
    <t>HD37</t>
  </si>
  <si>
    <t>STA P-FDP Calibrator</t>
  </si>
  <si>
    <t>T2610352</t>
  </si>
  <si>
    <t>HD38</t>
  </si>
  <si>
    <t>STA Magnetic Stir Bar</t>
  </si>
  <si>
    <t>T2610355</t>
  </si>
  <si>
    <t>HD40</t>
  </si>
  <si>
    <t>STA14</t>
  </si>
  <si>
    <t>4000/CS</t>
  </si>
  <si>
    <t>T2611812</t>
  </si>
  <si>
    <t>HW19</t>
  </si>
  <si>
    <t>STA-Liquid Fibrinogen</t>
  </si>
  <si>
    <t>12*4mL</t>
  </si>
  <si>
    <t>T2613345</t>
  </si>
  <si>
    <t>HD45</t>
  </si>
  <si>
    <t>21-002</t>
  </si>
  <si>
    <t>20T</t>
  </si>
  <si>
    <t>SIEMENS</t>
  </si>
  <si>
    <t>VITEK GN</t>
  </si>
  <si>
    <t>T2610570</t>
  </si>
  <si>
    <t>MVGN</t>
  </si>
  <si>
    <t>VITEK GP</t>
  </si>
  <si>
    <t>T2610571</t>
  </si>
  <si>
    <t>MVGP</t>
  </si>
  <si>
    <t>VITEK TIP</t>
  </si>
  <si>
    <t>345EA</t>
  </si>
  <si>
    <t>T2611850</t>
  </si>
  <si>
    <t>MVTIP</t>
  </si>
  <si>
    <t>VITEK ANC</t>
  </si>
  <si>
    <t>T2610567</t>
  </si>
  <si>
    <t>MV11</t>
  </si>
  <si>
    <t>VITEK NH</t>
  </si>
  <si>
    <t>T2610568</t>
  </si>
  <si>
    <t>MV12</t>
  </si>
  <si>
    <t>ChromID CDIF(C.difficile)</t>
  </si>
  <si>
    <t>20Test</t>
  </si>
  <si>
    <t>STD000790</t>
  </si>
  <si>
    <t>XCP52031</t>
  </si>
  <si>
    <t>CARBA agar</t>
  </si>
  <si>
    <t>T2613305</t>
  </si>
  <si>
    <t>MC51</t>
  </si>
  <si>
    <t>E-test Vancomycin</t>
  </si>
  <si>
    <t>10*10</t>
  </si>
  <si>
    <t>T2610507</t>
  </si>
  <si>
    <t>MDS19</t>
  </si>
  <si>
    <t>E-Test Penicillin</t>
  </si>
  <si>
    <t>T2610508</t>
  </si>
  <si>
    <t>MDS20</t>
  </si>
  <si>
    <t>E-Test Cefotaxime</t>
  </si>
  <si>
    <t>T2610511</t>
  </si>
  <si>
    <t>MDS24</t>
  </si>
  <si>
    <t>T2613434</t>
  </si>
  <si>
    <t>MV13</t>
  </si>
  <si>
    <t>T2613435</t>
  </si>
  <si>
    <t>MV14</t>
  </si>
  <si>
    <t>슬라이드 프로스트</t>
  </si>
  <si>
    <t>50*50</t>
  </si>
  <si>
    <t>T2611872</t>
  </si>
  <si>
    <t>P212</t>
  </si>
  <si>
    <t>HS05</t>
  </si>
  <si>
    <t>SUPERIOR</t>
  </si>
  <si>
    <t>700T</t>
  </si>
  <si>
    <t>1100T</t>
  </si>
  <si>
    <t>PSA</t>
  </si>
  <si>
    <t>AFP</t>
  </si>
  <si>
    <t>40T</t>
  </si>
  <si>
    <t>2L</t>
  </si>
  <si>
    <t>CEA</t>
  </si>
  <si>
    <t>P108</t>
  </si>
  <si>
    <t>4L</t>
  </si>
  <si>
    <t>50ml</t>
  </si>
  <si>
    <t>1000T</t>
  </si>
  <si>
    <t>500ml</t>
  </si>
  <si>
    <t>Cover glass 22x40</t>
  </si>
  <si>
    <t>100X10</t>
  </si>
  <si>
    <t>T2611882</t>
  </si>
  <si>
    <t>P232</t>
  </si>
  <si>
    <t>P106</t>
  </si>
  <si>
    <t>P107</t>
  </si>
  <si>
    <t>XCP82014</t>
  </si>
  <si>
    <t>Silane coating slide III</t>
  </si>
  <si>
    <t>100's</t>
  </si>
  <si>
    <t>MUTO</t>
  </si>
  <si>
    <t>T2611947</t>
  </si>
  <si>
    <t>P451</t>
  </si>
  <si>
    <t>49-002</t>
  </si>
  <si>
    <t>49-003</t>
  </si>
  <si>
    <t>50-002</t>
  </si>
  <si>
    <t>400T</t>
  </si>
  <si>
    <t>1000EA</t>
  </si>
  <si>
    <t>2*10mL</t>
  </si>
  <si>
    <t>1PC</t>
  </si>
  <si>
    <t>Roche</t>
  </si>
  <si>
    <t>T2611735</t>
  </si>
  <si>
    <t>CR11</t>
  </si>
  <si>
    <t>T2611736</t>
  </si>
  <si>
    <t>CR12</t>
  </si>
  <si>
    <t>T2611737</t>
  </si>
  <si>
    <t>CR13</t>
  </si>
  <si>
    <t>T2611738</t>
  </si>
  <si>
    <t>CR14</t>
  </si>
  <si>
    <t>ISE Diluent Gen 2</t>
  </si>
  <si>
    <t>2*2000mL</t>
  </si>
  <si>
    <t>T2610095</t>
  </si>
  <si>
    <t>CR15</t>
  </si>
  <si>
    <t>500mL</t>
  </si>
  <si>
    <t>T2610096</t>
  </si>
  <si>
    <t>CR16</t>
  </si>
  <si>
    <t>ISE Internal stand Gen 2</t>
  </si>
  <si>
    <t>T2610097</t>
  </si>
  <si>
    <t>CR17</t>
  </si>
  <si>
    <t>ISE Standard Low</t>
  </si>
  <si>
    <t>10*3mL</t>
  </si>
  <si>
    <t>T2610098</t>
  </si>
  <si>
    <t>CR19</t>
  </si>
  <si>
    <t>ISE Standard High</t>
  </si>
  <si>
    <t>T2610099</t>
  </si>
  <si>
    <t>CR20</t>
  </si>
  <si>
    <t>C.f.a.s(Multi_Cal)</t>
  </si>
  <si>
    <t>12*3mL</t>
  </si>
  <si>
    <t>T2610109</t>
  </si>
  <si>
    <t>CR58</t>
  </si>
  <si>
    <t>3*1mL</t>
  </si>
  <si>
    <t>C.f.a.s protein(CRP cal)</t>
  </si>
  <si>
    <t>T2610111</t>
  </si>
  <si>
    <t>CR60</t>
  </si>
  <si>
    <t>Preciset RF</t>
  </si>
  <si>
    <t>T2610112</t>
  </si>
  <si>
    <t>CR63</t>
  </si>
  <si>
    <t>RF control set</t>
  </si>
  <si>
    <t>2*1mL, 2*1mL</t>
  </si>
  <si>
    <t>T2610113</t>
  </si>
  <si>
    <t>CR64</t>
  </si>
  <si>
    <t>Amm/CO2 Cal</t>
  </si>
  <si>
    <t>T2610114</t>
  </si>
  <si>
    <t>CR65</t>
  </si>
  <si>
    <t>Amm/CO2 control N</t>
  </si>
  <si>
    <t>5*4mL</t>
  </si>
  <si>
    <t>T2610115</t>
  </si>
  <si>
    <t>CR66</t>
  </si>
  <si>
    <t>Amm/CO2 control P</t>
  </si>
  <si>
    <t>T2610116</t>
  </si>
  <si>
    <t>CR67</t>
  </si>
  <si>
    <t>C.f.a.s PUC</t>
  </si>
  <si>
    <t>T2610117</t>
  </si>
  <si>
    <t>CR68</t>
  </si>
  <si>
    <t>Precinorm PUC</t>
  </si>
  <si>
    <t>4*3mL</t>
  </si>
  <si>
    <t>T2610118</t>
  </si>
  <si>
    <t>CR69</t>
  </si>
  <si>
    <t>Precipath PUC</t>
  </si>
  <si>
    <t>T2610119</t>
  </si>
  <si>
    <t>CR70</t>
  </si>
  <si>
    <t>ISE Cleaning Solution</t>
  </si>
  <si>
    <t>5*100mL</t>
  </si>
  <si>
    <t>T2610120</t>
  </si>
  <si>
    <t>CR71</t>
  </si>
  <si>
    <t>COBAS AST</t>
  </si>
  <si>
    <t>T2610174</t>
  </si>
  <si>
    <t>ERC01</t>
  </si>
  <si>
    <t>COBAS ALT</t>
  </si>
  <si>
    <t>T2610175</t>
  </si>
  <si>
    <t>ERC02</t>
  </si>
  <si>
    <t>COBAS ALP</t>
  </si>
  <si>
    <t>1050T</t>
  </si>
  <si>
    <t>T2610176</t>
  </si>
  <si>
    <t>ERC03</t>
  </si>
  <si>
    <t>COBAS BIL-T</t>
  </si>
  <si>
    <t>T2610177</t>
  </si>
  <si>
    <t>ERC04</t>
  </si>
  <si>
    <t>COBAS BIL-D</t>
  </si>
  <si>
    <t>500T</t>
  </si>
  <si>
    <t>T2610178</t>
  </si>
  <si>
    <t>ERC05</t>
  </si>
  <si>
    <t>COBAS TP</t>
  </si>
  <si>
    <t>T2610179</t>
  </si>
  <si>
    <t>ERC06</t>
  </si>
  <si>
    <t>COBAS ALB</t>
  </si>
  <si>
    <t>750T</t>
  </si>
  <si>
    <t>T2610180</t>
  </si>
  <si>
    <t>ERC07</t>
  </si>
  <si>
    <t>COBAS GLUC</t>
  </si>
  <si>
    <t>2200T</t>
  </si>
  <si>
    <t>T2610181</t>
  </si>
  <si>
    <t>ERC08</t>
  </si>
  <si>
    <t>COBAS BUN</t>
  </si>
  <si>
    <t>1900T</t>
  </si>
  <si>
    <t>T2610182</t>
  </si>
  <si>
    <t>ERC09</t>
  </si>
  <si>
    <t>COBAS PHOS</t>
  </si>
  <si>
    <t>T2610183</t>
  </si>
  <si>
    <t>ERC12</t>
  </si>
  <si>
    <t>COBAS GGT</t>
  </si>
  <si>
    <t>1200T</t>
  </si>
  <si>
    <t>T2610184</t>
  </si>
  <si>
    <t>ERC13</t>
  </si>
  <si>
    <t>COBAS UA</t>
  </si>
  <si>
    <t>T2610185</t>
  </si>
  <si>
    <t>ERC14</t>
  </si>
  <si>
    <t>COBAS LDH</t>
  </si>
  <si>
    <t>T2610186</t>
  </si>
  <si>
    <t>ERC15</t>
  </si>
  <si>
    <t>COBAS CK</t>
  </si>
  <si>
    <t>800T</t>
  </si>
  <si>
    <t>T2610187</t>
  </si>
  <si>
    <t>ERC16</t>
  </si>
  <si>
    <t>COBAS CHOL</t>
  </si>
  <si>
    <t>2100T</t>
  </si>
  <si>
    <t>T2610188</t>
  </si>
  <si>
    <t>ERC17</t>
  </si>
  <si>
    <t>COBAS TRIGL</t>
  </si>
  <si>
    <t>T2610189</t>
  </si>
  <si>
    <t>ERC18</t>
  </si>
  <si>
    <t>COBAS HDL-C</t>
  </si>
  <si>
    <t>T2610190</t>
  </si>
  <si>
    <t>ERC19</t>
  </si>
  <si>
    <t>COBAS LDL-C</t>
  </si>
  <si>
    <t>T2610191</t>
  </si>
  <si>
    <t>ERC20</t>
  </si>
  <si>
    <t>COBAS AMYL</t>
  </si>
  <si>
    <t>T2610192</t>
  </si>
  <si>
    <t>ERC21</t>
  </si>
  <si>
    <t>COBAS LIPASE</t>
  </si>
  <si>
    <t>580T</t>
  </si>
  <si>
    <t>T2610193</t>
  </si>
  <si>
    <t>ERC22</t>
  </si>
  <si>
    <t>COBAS NH3L</t>
  </si>
  <si>
    <t>T2610196</t>
  </si>
  <si>
    <t>ERC26</t>
  </si>
  <si>
    <t>COBAS LACT</t>
  </si>
  <si>
    <t>225T</t>
  </si>
  <si>
    <t>T2610197</t>
  </si>
  <si>
    <t>ERC27</t>
  </si>
  <si>
    <t>COBAS TP-URINE/CSF</t>
  </si>
  <si>
    <t>T2610198</t>
  </si>
  <si>
    <t>ERC29</t>
  </si>
  <si>
    <t>COBAS ALB-T</t>
  </si>
  <si>
    <t>T2610199</t>
  </si>
  <si>
    <t>ERC30</t>
  </si>
  <si>
    <t>COBAS CRP</t>
  </si>
  <si>
    <t>T2610201</t>
  </si>
  <si>
    <t>ERC32</t>
  </si>
  <si>
    <t>COBAS RF-II</t>
  </si>
  <si>
    <t>T2610202</t>
  </si>
  <si>
    <t>ERC33</t>
  </si>
  <si>
    <t>2*1.8L</t>
  </si>
  <si>
    <t>T2610203</t>
  </si>
  <si>
    <t>ERC34</t>
  </si>
  <si>
    <t>T2610204</t>
  </si>
  <si>
    <t>ERC35</t>
  </si>
  <si>
    <t>COBAS Ecogent</t>
  </si>
  <si>
    <t>96mL</t>
  </si>
  <si>
    <t>T2610207</t>
  </si>
  <si>
    <t>ERC38</t>
  </si>
  <si>
    <t>COBAS NaOH-D</t>
  </si>
  <si>
    <t>102mL</t>
  </si>
  <si>
    <t>T2610208</t>
  </si>
  <si>
    <t>ERC39</t>
  </si>
  <si>
    <t>COBAS SMS</t>
  </si>
  <si>
    <t>119mL</t>
  </si>
  <si>
    <t>T2610209</t>
  </si>
  <si>
    <t>ERC40</t>
  </si>
  <si>
    <t>COBAS Reaction Cell Set</t>
  </si>
  <si>
    <t>1(56pcs)</t>
  </si>
  <si>
    <t>T2611752</t>
  </si>
  <si>
    <t>ERC42</t>
  </si>
  <si>
    <t>NACL 9% Diluent</t>
  </si>
  <si>
    <t>T2610212</t>
  </si>
  <si>
    <t>ERC50</t>
  </si>
  <si>
    <t>T2610217</t>
  </si>
  <si>
    <t>ERC56</t>
  </si>
  <si>
    <t xml:space="preserve">Antigen Excess Reagent </t>
  </si>
  <si>
    <t>11mL</t>
  </si>
  <si>
    <t>T2610219</t>
  </si>
  <si>
    <t>ERC59</t>
  </si>
  <si>
    <t>Apolipoprotein B</t>
  </si>
  <si>
    <t>150T</t>
  </si>
  <si>
    <t>T2610220</t>
  </si>
  <si>
    <t>ERC61</t>
  </si>
  <si>
    <t>Lipoprotein a</t>
  </si>
  <si>
    <t>200T</t>
  </si>
  <si>
    <t>T2610221</t>
  </si>
  <si>
    <t>ERC62</t>
  </si>
  <si>
    <t>Precicontrol ClinChem Multi 1</t>
  </si>
  <si>
    <t>20*5mL</t>
  </si>
  <si>
    <t>T2610222</t>
  </si>
  <si>
    <t>ERC67</t>
  </si>
  <si>
    <t>Precicontrol ClinChem Multi 2</t>
  </si>
  <si>
    <t>T2610223</t>
  </si>
  <si>
    <t>ERC69</t>
  </si>
  <si>
    <t>BENZ(마약검사)</t>
  </si>
  <si>
    <t>T2610224</t>
  </si>
  <si>
    <t>ERC70</t>
  </si>
  <si>
    <t>Preciset DAT PLUS II</t>
  </si>
  <si>
    <t>6*5mL</t>
  </si>
  <si>
    <t>T2610225</t>
  </si>
  <si>
    <t>ERC75</t>
  </si>
  <si>
    <t>T2610226</t>
  </si>
  <si>
    <t>ERC76</t>
  </si>
  <si>
    <t>SAMPLE PROBE (701)</t>
  </si>
  <si>
    <t>T2612119</t>
  </si>
  <si>
    <t>ERC77</t>
  </si>
  <si>
    <t>REAGENT PROBE (701)</t>
  </si>
  <si>
    <t>T2612120</t>
  </si>
  <si>
    <t>ERC78</t>
  </si>
  <si>
    <t>HALOGEN LAMP (701)</t>
  </si>
  <si>
    <t>T2612121</t>
  </si>
  <si>
    <t>ERC79</t>
  </si>
  <si>
    <t>Preciset Lp(a) Gen.2</t>
  </si>
  <si>
    <t>T2610227</t>
  </si>
  <si>
    <t>ERC80</t>
  </si>
  <si>
    <t>PreciControl Lp(a) Gen.2</t>
  </si>
  <si>
    <t>2*(2X1mL)</t>
  </si>
  <si>
    <t>T2610228</t>
  </si>
  <si>
    <t>ERC81</t>
  </si>
  <si>
    <t>T2610229</t>
  </si>
  <si>
    <t>ERC82</t>
  </si>
  <si>
    <t>PRECISET TDM I</t>
  </si>
  <si>
    <t>T2610230</t>
  </si>
  <si>
    <t>ERC83</t>
  </si>
  <si>
    <t>TDM CONTROL SET</t>
  </si>
  <si>
    <t>T2610231</t>
  </si>
  <si>
    <t>ERC84</t>
  </si>
  <si>
    <t>1500T</t>
  </si>
  <si>
    <t>T2610232</t>
  </si>
  <si>
    <t>ERC85</t>
  </si>
  <si>
    <t>2250T</t>
  </si>
  <si>
    <t>T2610233</t>
  </si>
  <si>
    <t>ERC86</t>
  </si>
  <si>
    <t>T2610234</t>
  </si>
  <si>
    <t>ERC87</t>
  </si>
  <si>
    <t>T2610235</t>
  </si>
  <si>
    <t>ERC88</t>
  </si>
  <si>
    <t>Vancomycin</t>
  </si>
  <si>
    <t>T2610237</t>
  </si>
  <si>
    <t>ERC90</t>
  </si>
  <si>
    <t>AMMPS Gen.2</t>
  </si>
  <si>
    <t>T2613343</t>
  </si>
  <si>
    <t>ERC91</t>
  </si>
  <si>
    <t>2*10mL, 2*10mL</t>
  </si>
  <si>
    <t>T2613344</t>
  </si>
  <si>
    <t>ERC92</t>
  </si>
  <si>
    <t xml:space="preserve">C3c </t>
  </si>
  <si>
    <t>T2613419</t>
  </si>
  <si>
    <t>ER01</t>
  </si>
  <si>
    <t>C4</t>
  </si>
  <si>
    <t>T2613420</t>
  </si>
  <si>
    <t>ER02</t>
  </si>
  <si>
    <t>COBAS IRON</t>
  </si>
  <si>
    <t>T2610194</t>
  </si>
  <si>
    <t>ERC24</t>
  </si>
  <si>
    <t>Iron standard</t>
  </si>
  <si>
    <t>75mL</t>
  </si>
  <si>
    <t>T2610218</t>
  </si>
  <si>
    <t>ERC58</t>
  </si>
  <si>
    <t>COBAS UIBC</t>
  </si>
  <si>
    <t>T2610195</t>
  </si>
  <si>
    <t>ERC25</t>
  </si>
  <si>
    <t>COBAS cleaner 1/Multiclean(NaOH)</t>
  </si>
  <si>
    <t>12*20 mL</t>
  </si>
  <si>
    <t>T2610205</t>
  </si>
  <si>
    <t>ERC36</t>
  </si>
  <si>
    <t>COBAS cleaner 2/SMS(Acid Wash)</t>
  </si>
  <si>
    <t>T2610206</t>
  </si>
  <si>
    <t>ERC37</t>
  </si>
  <si>
    <t>HS14</t>
  </si>
  <si>
    <t>HS15</t>
  </si>
  <si>
    <t>100ml</t>
  </si>
  <si>
    <t>2PK</t>
  </si>
  <si>
    <t>72-002</t>
  </si>
  <si>
    <t>20L</t>
  </si>
  <si>
    <t>T3</t>
  </si>
  <si>
    <t>STD000667</t>
  </si>
  <si>
    <t>J002</t>
  </si>
  <si>
    <t>FT4</t>
  </si>
  <si>
    <t>STD000669</t>
  </si>
  <si>
    <t>J004</t>
  </si>
  <si>
    <t>TSH</t>
  </si>
  <si>
    <t>STD000670</t>
  </si>
  <si>
    <t>J006</t>
  </si>
  <si>
    <t>CA19-9</t>
  </si>
  <si>
    <t>HBs Ab</t>
  </si>
  <si>
    <t>STD000896</t>
  </si>
  <si>
    <t>CA125</t>
  </si>
  <si>
    <t>Cuvette</t>
  </si>
  <si>
    <t>3000s</t>
  </si>
  <si>
    <t>STD000672</t>
  </si>
  <si>
    <t>J012</t>
  </si>
  <si>
    <t>SAMPLE TIP</t>
  </si>
  <si>
    <t>6480s</t>
  </si>
  <si>
    <t>STD000674</t>
  </si>
  <si>
    <t>J013</t>
  </si>
  <si>
    <t>WASH 1</t>
  </si>
  <si>
    <t>2X1500mL</t>
  </si>
  <si>
    <t>STD000676</t>
  </si>
  <si>
    <t>J014</t>
  </si>
  <si>
    <t>ACID/BASE</t>
  </si>
  <si>
    <t>5000T</t>
  </si>
  <si>
    <t>STD000677</t>
  </si>
  <si>
    <t>J015</t>
  </si>
  <si>
    <t>T3/T4/B12 REAGENT</t>
  </si>
  <si>
    <t>2X25mL</t>
  </si>
  <si>
    <t>STD000678</t>
  </si>
  <si>
    <t>J016</t>
  </si>
  <si>
    <t>CLEANING SOL.</t>
  </si>
  <si>
    <t>12PK</t>
  </si>
  <si>
    <t>STD000679</t>
  </si>
  <si>
    <t>J017</t>
  </si>
  <si>
    <t>CAL A</t>
  </si>
  <si>
    <t xml:space="preserve"> 2X2X5ml</t>
  </si>
  <si>
    <t>STD000680</t>
  </si>
  <si>
    <t>J018</t>
  </si>
  <si>
    <t>CAL D</t>
  </si>
  <si>
    <t>2X2X2ml</t>
  </si>
  <si>
    <t>STD000681</t>
  </si>
  <si>
    <t>CA125 CAL</t>
  </si>
  <si>
    <t>STD000900</t>
  </si>
  <si>
    <t>CAL Q</t>
  </si>
  <si>
    <t>STD000905</t>
  </si>
  <si>
    <t>SAMPLE CUP</t>
  </si>
  <si>
    <t>1500s</t>
  </si>
  <si>
    <t>STD000682</t>
  </si>
  <si>
    <t>J028</t>
  </si>
  <si>
    <t>Folate</t>
  </si>
  <si>
    <t>STD000927</t>
  </si>
  <si>
    <t>DTT/REL AGT</t>
  </si>
  <si>
    <t>STD000928</t>
  </si>
  <si>
    <t>Immunoassay Plus Tri-LV</t>
  </si>
  <si>
    <t>12*5ml</t>
  </si>
  <si>
    <t>STD000931</t>
  </si>
  <si>
    <t>CHIV</t>
  </si>
  <si>
    <t>STD000932</t>
  </si>
  <si>
    <t>CHIV QC</t>
  </si>
  <si>
    <t>2*4*2.5ml</t>
  </si>
  <si>
    <t>STD000933</t>
  </si>
  <si>
    <t>HAV Total</t>
  </si>
  <si>
    <t>STD000934</t>
  </si>
  <si>
    <t>HAV Total QC</t>
  </si>
  <si>
    <t>2*2*10ml</t>
  </si>
  <si>
    <t>STD000935</t>
  </si>
  <si>
    <t>HAV IgM</t>
  </si>
  <si>
    <t>STD000936</t>
  </si>
  <si>
    <t>HAV IgM QC</t>
  </si>
  <si>
    <t>STD000937</t>
  </si>
  <si>
    <t>Multi Dil2</t>
  </si>
  <si>
    <t>2*10ml</t>
  </si>
  <si>
    <t>STD000942</t>
  </si>
  <si>
    <t>APW1</t>
  </si>
  <si>
    <t>2*25ml</t>
  </si>
  <si>
    <t>STD000943</t>
  </si>
  <si>
    <t>PW3</t>
  </si>
  <si>
    <t>STD000944</t>
  </si>
  <si>
    <t>Tumor Marker LV1</t>
  </si>
  <si>
    <t>6*2ml</t>
  </si>
  <si>
    <t>STD000945</t>
  </si>
  <si>
    <t>Tumor Marker LV3</t>
  </si>
  <si>
    <t>STD000946</t>
  </si>
  <si>
    <t>Storage Box</t>
  </si>
  <si>
    <t>T2612060</t>
  </si>
  <si>
    <t>UC18</t>
  </si>
  <si>
    <t>H027</t>
  </si>
  <si>
    <t>SMARTPAK RODI W/O</t>
  </si>
  <si>
    <t>STD000947</t>
  </si>
  <si>
    <t>Opticap</t>
  </si>
  <si>
    <t>STD000948</t>
  </si>
  <si>
    <t>VENT FILTER</t>
  </si>
  <si>
    <t>STD000949</t>
  </si>
  <si>
    <t>UV LAMP</t>
  </si>
  <si>
    <t>STD000950</t>
  </si>
  <si>
    <t>STD000951</t>
  </si>
  <si>
    <t>STD000952</t>
  </si>
  <si>
    <t>STD000953</t>
  </si>
  <si>
    <t>STD000954</t>
  </si>
  <si>
    <t>STD000955</t>
  </si>
  <si>
    <t>J003</t>
  </si>
  <si>
    <t>STD000956</t>
  </si>
  <si>
    <t>80T</t>
  </si>
  <si>
    <t>STD000957</t>
  </si>
  <si>
    <t>J001</t>
  </si>
  <si>
    <t>STD000958</t>
  </si>
  <si>
    <t>Albumin</t>
  </si>
  <si>
    <t>4*29ml</t>
  </si>
  <si>
    <t>Olympus AU용</t>
  </si>
  <si>
    <t>STD001064</t>
  </si>
  <si>
    <t>Creatinine</t>
  </si>
  <si>
    <t>4*51,4*51ml</t>
  </si>
  <si>
    <t>STD001065</t>
  </si>
  <si>
    <t>HbA1c extendSURE Control Kit(B12396)</t>
  </si>
  <si>
    <t>2*2ML</t>
  </si>
  <si>
    <t>STD001067</t>
  </si>
  <si>
    <t>HEMOLYZING SOL.(472137)</t>
  </si>
  <si>
    <t>1000ML</t>
  </si>
  <si>
    <t>STD001068</t>
  </si>
  <si>
    <t>LDH</t>
  </si>
  <si>
    <t>4*40,4*20ML</t>
  </si>
  <si>
    <t>STD001069</t>
  </si>
  <si>
    <t>LDL Calibrator</t>
  </si>
  <si>
    <t>STD001070</t>
  </si>
  <si>
    <t>LDL Control</t>
  </si>
  <si>
    <t>3*5,3*5ml</t>
  </si>
  <si>
    <t>STD001071</t>
  </si>
  <si>
    <t>System Multicalibrator</t>
  </si>
  <si>
    <t>20*5ML</t>
  </si>
  <si>
    <t>STD001072</t>
  </si>
  <si>
    <t>T-Protein</t>
  </si>
  <si>
    <t>4*25,4*25ml</t>
  </si>
  <si>
    <t>STD001073</t>
  </si>
  <si>
    <t>System Wash Solution</t>
  </si>
  <si>
    <t>2L*6</t>
  </si>
  <si>
    <t>STD001074</t>
  </si>
  <si>
    <t>HbA1c AU Kit(B00389)</t>
  </si>
  <si>
    <t>R1:2*37.5ML  R2:2*7.5ML  HBT:2*34.5ML  CAL.:5*2ML</t>
  </si>
  <si>
    <t>STD001076</t>
  </si>
  <si>
    <t>HDL-Cholesterol</t>
  </si>
  <si>
    <t>STD001077</t>
  </si>
  <si>
    <t>LDL-Cholesterol</t>
  </si>
  <si>
    <t>STD001078</t>
  </si>
  <si>
    <t xml:space="preserve">ALP </t>
  </si>
  <si>
    <t>4*30ml,4*30ml</t>
  </si>
  <si>
    <t>STD001079</t>
  </si>
  <si>
    <t>20*5ml</t>
  </si>
  <si>
    <t>STD001080</t>
  </si>
  <si>
    <t>Control Serum2</t>
  </si>
  <si>
    <t>STD001081</t>
  </si>
  <si>
    <t>4*6,4*6ml</t>
  </si>
  <si>
    <t>STD001082</t>
  </si>
  <si>
    <t>Glucose</t>
  </si>
  <si>
    <t>4*25,4*12.5ml</t>
  </si>
  <si>
    <t>STD001083</t>
  </si>
  <si>
    <t>GOT/AST</t>
  </si>
  <si>
    <t>STD001084</t>
  </si>
  <si>
    <t>GPT/ALT</t>
  </si>
  <si>
    <t>4*50,4*25ml</t>
  </si>
  <si>
    <t>STD001085</t>
  </si>
  <si>
    <t xml:space="preserve">r-GTP </t>
  </si>
  <si>
    <t>4*15,4*15ml</t>
  </si>
  <si>
    <t>STD001086</t>
  </si>
  <si>
    <t>STD001087</t>
  </si>
  <si>
    <t>T-Cholesterol</t>
  </si>
  <si>
    <t>4*22.5ml</t>
  </si>
  <si>
    <t>STD001088</t>
  </si>
  <si>
    <t xml:space="preserve">TG </t>
  </si>
  <si>
    <t>4*50,4*12.5ml</t>
  </si>
  <si>
    <t>STD001089</t>
  </si>
  <si>
    <t>UREA/BUN</t>
  </si>
  <si>
    <t>STD001090</t>
  </si>
  <si>
    <t xml:space="preserve">Uric Acid </t>
  </si>
  <si>
    <t>4*30,4*12.5ml</t>
  </si>
  <si>
    <t>STD001091</t>
  </si>
  <si>
    <t>MB20/10L</t>
  </si>
  <si>
    <t>STD001092</t>
  </si>
  <si>
    <t>Micro filter</t>
  </si>
  <si>
    <t>FRO-10/1UM</t>
  </si>
  <si>
    <t>STD001093</t>
  </si>
  <si>
    <t>1N HCL</t>
  </si>
  <si>
    <t>1L</t>
  </si>
  <si>
    <t>STD001094</t>
  </si>
  <si>
    <t>2L*4</t>
  </si>
  <si>
    <t>Buffer Sol.</t>
  </si>
  <si>
    <t>STD001105</t>
  </si>
  <si>
    <t>ISE Cleaning  Sol.</t>
  </si>
  <si>
    <t>HDL Cholesterol Calibrator(ODC0011)</t>
  </si>
  <si>
    <t>STD001116</t>
  </si>
  <si>
    <t>R - SYRINGE</t>
  </si>
  <si>
    <t>ZM0112</t>
  </si>
  <si>
    <t>STD001118</t>
  </si>
  <si>
    <t>S - SYRINGE</t>
  </si>
  <si>
    <t>ZM0111</t>
  </si>
  <si>
    <t>STD001119</t>
  </si>
  <si>
    <t xml:space="preserve">R - PROBE </t>
  </si>
  <si>
    <t>MU9958</t>
  </si>
  <si>
    <t>STD001120</t>
  </si>
  <si>
    <t xml:space="preserve">S - PROBE </t>
  </si>
  <si>
    <t>MU9934</t>
  </si>
  <si>
    <t>STD001121</t>
  </si>
  <si>
    <t>P - TUBE</t>
  </si>
  <si>
    <t>MU9623</t>
  </si>
  <si>
    <t>STD001122</t>
  </si>
  <si>
    <t>PHOTOMETER LAMP</t>
  </si>
  <si>
    <t>MU9888</t>
  </si>
  <si>
    <t>STD001123</t>
  </si>
  <si>
    <t>HDL-CHOLESTEROL</t>
  </si>
  <si>
    <t>T2613789</t>
  </si>
  <si>
    <t>LDL-CHOLESTEROL</t>
  </si>
  <si>
    <t>4*50,4*16.5ML</t>
  </si>
  <si>
    <t>T2613747</t>
  </si>
  <si>
    <t>10s</t>
  </si>
  <si>
    <t>ALT</t>
  </si>
  <si>
    <t>ALP</t>
  </si>
  <si>
    <t>BUN</t>
  </si>
  <si>
    <t>GGT</t>
  </si>
  <si>
    <t>2×2L</t>
  </si>
  <si>
    <t>5×600ml</t>
  </si>
  <si>
    <t>10L</t>
  </si>
  <si>
    <t>SULFOLYSER</t>
  </si>
  <si>
    <t>5L</t>
  </si>
  <si>
    <t>T2610364</t>
  </si>
  <si>
    <t>HE10</t>
  </si>
  <si>
    <t xml:space="preserve"> XCP42019 </t>
  </si>
  <si>
    <t>T2610373</t>
  </si>
  <si>
    <t>HE36</t>
  </si>
  <si>
    <t>100SX30</t>
  </si>
  <si>
    <t>T2611796</t>
  </si>
  <si>
    <t>HE34</t>
  </si>
  <si>
    <t>29mL*2</t>
  </si>
  <si>
    <t>T2613403</t>
  </si>
  <si>
    <t>UF01</t>
  </si>
  <si>
    <t>T2613404</t>
  </si>
  <si>
    <t>UF02</t>
  </si>
  <si>
    <t>PACK  SF</t>
  </si>
  <si>
    <t>2.1L*2</t>
  </si>
  <si>
    <t>T2613405</t>
  </si>
  <si>
    <t>UF03</t>
  </si>
  <si>
    <t>PACK  CR</t>
  </si>
  <si>
    <t>T2613406</t>
  </si>
  <si>
    <t>UF04</t>
  </si>
  <si>
    <t>Cell sheath</t>
  </si>
  <si>
    <t>T2613407</t>
  </si>
  <si>
    <t>UF05</t>
  </si>
  <si>
    <t>UF-Control H/L</t>
  </si>
  <si>
    <t>30mL*2</t>
  </si>
  <si>
    <t>T2613408</t>
  </si>
  <si>
    <t>UF06</t>
  </si>
  <si>
    <t>UF-Calibrator</t>
  </si>
  <si>
    <t>T2613409</t>
  </si>
  <si>
    <t>UF07</t>
  </si>
  <si>
    <t>Cellclean(CL-50)</t>
  </si>
  <si>
    <t>50mL</t>
  </si>
  <si>
    <t>T2613410</t>
  </si>
  <si>
    <t>UF08</t>
  </si>
  <si>
    <t>Wright sol for sp(Sysmex)</t>
  </si>
  <si>
    <t>2500mL</t>
  </si>
  <si>
    <t>T2613396</t>
  </si>
  <si>
    <t>HE51</t>
  </si>
  <si>
    <t>Giemsa sol for sp(Sysmex)</t>
  </si>
  <si>
    <t>1000mL</t>
  </si>
  <si>
    <t>T2613397</t>
  </si>
  <si>
    <t>HE52</t>
  </si>
  <si>
    <t>T2613642</t>
  </si>
  <si>
    <t>UF11</t>
  </si>
  <si>
    <t>SG CALIBRATOR</t>
  </si>
  <si>
    <t>T2613643</t>
  </si>
  <si>
    <t>UF12</t>
  </si>
  <si>
    <t>UC-CONTROL</t>
  </si>
  <si>
    <t>T2613644</t>
  </si>
  <si>
    <t>UF13</t>
  </si>
  <si>
    <t>CA CLEAN Ⅰ(CLⅠ)</t>
  </si>
  <si>
    <t>50ML</t>
  </si>
  <si>
    <t>STD001442</t>
  </si>
  <si>
    <t>D052</t>
  </si>
  <si>
    <t>CA CLEAN Ⅱ</t>
  </si>
  <si>
    <t>500ML</t>
  </si>
  <si>
    <t>STD001443</t>
  </si>
  <si>
    <t>D053</t>
  </si>
  <si>
    <t>1.5L*2</t>
  </si>
  <si>
    <t>4L*2</t>
  </si>
  <si>
    <t>BD</t>
  </si>
  <si>
    <t>ProCell</t>
  </si>
  <si>
    <t>6*380ml</t>
  </si>
  <si>
    <t>Cobas e411</t>
  </si>
  <si>
    <t>STD000963</t>
  </si>
  <si>
    <t>CleanCell</t>
  </si>
  <si>
    <t>STD000964</t>
  </si>
  <si>
    <t>Assay cup</t>
  </si>
  <si>
    <t>30*120</t>
  </si>
  <si>
    <t>STD000966</t>
  </si>
  <si>
    <t>Assay tip</t>
  </si>
  <si>
    <t>60*60</t>
  </si>
  <si>
    <t>STD000967</t>
  </si>
  <si>
    <t>Prolactin</t>
  </si>
  <si>
    <t>T2613714</t>
  </si>
  <si>
    <t>Prolactin Cal</t>
  </si>
  <si>
    <t>2*2*1ml</t>
  </si>
  <si>
    <t>T2613711</t>
  </si>
  <si>
    <t>Procell M</t>
  </si>
  <si>
    <t>2x2L</t>
  </si>
  <si>
    <t>cobas e601</t>
  </si>
  <si>
    <t>T2613820</t>
  </si>
  <si>
    <t>Anti-HAV</t>
  </si>
  <si>
    <t>Cobas e601</t>
  </si>
  <si>
    <t>STD000814</t>
  </si>
  <si>
    <t>Anti-HAV IgM</t>
  </si>
  <si>
    <t>STD000815</t>
  </si>
  <si>
    <t>Precicontrol Anti-HAV</t>
  </si>
  <si>
    <t>2*4.0ml*2</t>
  </si>
  <si>
    <t>STD000816</t>
  </si>
  <si>
    <t>Precicontrol Anti-HAV IgM</t>
  </si>
  <si>
    <t>8*0.67ml*2</t>
  </si>
  <si>
    <t>STD000817</t>
  </si>
  <si>
    <t>Precicontrol HIV combi</t>
  </si>
  <si>
    <t>STD000962</t>
  </si>
  <si>
    <t>HIVCombi</t>
  </si>
  <si>
    <t>100t</t>
  </si>
  <si>
    <t>STD000965</t>
  </si>
  <si>
    <t>Precicontrol Universal</t>
  </si>
  <si>
    <t>2*2*3ml</t>
  </si>
  <si>
    <t>STD000970</t>
  </si>
  <si>
    <t>STD000974</t>
  </si>
  <si>
    <t>T3 Cal</t>
  </si>
  <si>
    <t>STD000975</t>
  </si>
  <si>
    <t>STD001040</t>
  </si>
  <si>
    <t>STD001041</t>
  </si>
  <si>
    <t>STD001042</t>
  </si>
  <si>
    <t>CA 125</t>
  </si>
  <si>
    <t>STD001043</t>
  </si>
  <si>
    <t>Calset AFP</t>
  </si>
  <si>
    <t>STD001045</t>
  </si>
  <si>
    <t>Calset CEA</t>
  </si>
  <si>
    <t>STD001046</t>
  </si>
  <si>
    <t>Calset PSA</t>
  </si>
  <si>
    <t>STD001047</t>
  </si>
  <si>
    <t>Calset CA 125</t>
  </si>
  <si>
    <t>STD001048</t>
  </si>
  <si>
    <t>Control Tumor</t>
  </si>
  <si>
    <t>STD001049</t>
  </si>
  <si>
    <t>5*100ml</t>
  </si>
  <si>
    <t>STD001050</t>
  </si>
  <si>
    <t>Universal Diluent</t>
  </si>
  <si>
    <t>2*36ml</t>
  </si>
  <si>
    <t>STD001053</t>
  </si>
  <si>
    <t>Rubella IgG</t>
  </si>
  <si>
    <t>STD001282</t>
  </si>
  <si>
    <t>Assay Tip&amp;Cup</t>
  </si>
  <si>
    <t>48×84</t>
  </si>
  <si>
    <t>STD001283</t>
  </si>
  <si>
    <t>Cleancell M</t>
  </si>
  <si>
    <t>STD001284</t>
  </si>
  <si>
    <t>Precicontrol Rubella IgG</t>
  </si>
  <si>
    <t>2×8×1ml</t>
  </si>
  <si>
    <t>STD001285</t>
  </si>
  <si>
    <t>Precicontrol Rubella IgM</t>
  </si>
  <si>
    <t>STD001286</t>
  </si>
  <si>
    <t>Preclean M</t>
  </si>
  <si>
    <t>STD001287</t>
  </si>
  <si>
    <t>Probewash M</t>
  </si>
  <si>
    <t>12×70ml</t>
  </si>
  <si>
    <t>STD001288</t>
  </si>
  <si>
    <t>Rubella IgM</t>
  </si>
  <si>
    <t>STD001290</t>
  </si>
  <si>
    <t>STD001335</t>
  </si>
  <si>
    <t>Calset FT4</t>
  </si>
  <si>
    <t>STD001336</t>
  </si>
  <si>
    <t>STD001337</t>
  </si>
  <si>
    <t>2*2*1.3ml</t>
  </si>
  <si>
    <t>STD001338</t>
  </si>
  <si>
    <t>NANOCOLOR Ammonium 3</t>
  </si>
  <si>
    <t>STD001244</t>
  </si>
  <si>
    <t xml:space="preserve">NANOCOLOR Nitrate 50 </t>
  </si>
  <si>
    <t>STD001245</t>
  </si>
  <si>
    <t>Clinitek용</t>
  </si>
  <si>
    <t>MPS01</t>
  </si>
  <si>
    <t>POSI&amp;NEGA/25T</t>
  </si>
  <si>
    <t>STD001256</t>
  </si>
  <si>
    <t>Standard Loof(1/100)</t>
  </si>
  <si>
    <t>5EA(1/100)</t>
  </si>
  <si>
    <t>T2611827</t>
  </si>
  <si>
    <t>MCT04</t>
  </si>
  <si>
    <t xml:space="preserve"> XCP53007 </t>
  </si>
  <si>
    <t>Standard Loof(1/1000)</t>
  </si>
  <si>
    <t>5EA(1/1000)</t>
  </si>
  <si>
    <t>T2611834</t>
  </si>
  <si>
    <t>MCT12</t>
  </si>
  <si>
    <t>MCT05</t>
  </si>
  <si>
    <t xml:space="preserve"> XCP53006 </t>
  </si>
  <si>
    <t>50ea</t>
  </si>
  <si>
    <t>UC17</t>
  </si>
  <si>
    <t>Skim milk Powder</t>
  </si>
  <si>
    <t>500g</t>
  </si>
  <si>
    <t>T2610475</t>
  </si>
  <si>
    <t>MCT11</t>
  </si>
  <si>
    <t>NaF tube</t>
  </si>
  <si>
    <t>10x100EA</t>
  </si>
  <si>
    <t>T2611721</t>
  </si>
  <si>
    <t>CM53</t>
  </si>
  <si>
    <t>T2610420</t>
  </si>
  <si>
    <t>MAG12</t>
  </si>
  <si>
    <t xml:space="preserve"> XCP54007 </t>
  </si>
  <si>
    <t>Pouch anaero</t>
  </si>
  <si>
    <t>T2610440</t>
  </si>
  <si>
    <t>MB03</t>
  </si>
  <si>
    <t>MCA08</t>
  </si>
  <si>
    <t>10ea</t>
  </si>
  <si>
    <t>T2611729</t>
  </si>
  <si>
    <t>CQ02</t>
  </si>
  <si>
    <t xml:space="preserve"> A022-01 </t>
  </si>
  <si>
    <t>STD000854</t>
  </si>
  <si>
    <t xml:space="preserve"> A021-01 </t>
  </si>
  <si>
    <t>Multi sample needle 21G</t>
  </si>
  <si>
    <t>STD000800</t>
  </si>
  <si>
    <t xml:space="preserve"> XCP81006 </t>
  </si>
  <si>
    <t>100ea</t>
  </si>
  <si>
    <t>T2613438</t>
  </si>
  <si>
    <t>SA07</t>
  </si>
  <si>
    <t>1000s</t>
  </si>
  <si>
    <t>STD001433</t>
  </si>
  <si>
    <t>B161</t>
  </si>
  <si>
    <t>T2613731</t>
  </si>
  <si>
    <t>T2613732</t>
  </si>
  <si>
    <t>N95 마스크 (9322k)</t>
  </si>
  <si>
    <t>10S</t>
  </si>
  <si>
    <t>T2611779</t>
  </si>
  <si>
    <t>GP11</t>
  </si>
  <si>
    <t>10uL Filter tip</t>
  </si>
  <si>
    <t>96Tips*10</t>
  </si>
  <si>
    <t>Sorenson</t>
  </si>
  <si>
    <t>T2611773</t>
  </si>
  <si>
    <t>GP05</t>
  </si>
  <si>
    <t>PCR05</t>
  </si>
  <si>
    <t>20uL Filter tip</t>
  </si>
  <si>
    <t>T2611774</t>
  </si>
  <si>
    <t>GP06</t>
  </si>
  <si>
    <t>PCR06</t>
  </si>
  <si>
    <t>200uL Filter tip</t>
  </si>
  <si>
    <t>T2611775</t>
  </si>
  <si>
    <t>GP07</t>
  </si>
  <si>
    <t>PCR07</t>
  </si>
  <si>
    <t>1000uL Filter tip</t>
  </si>
  <si>
    <t>T2611776</t>
  </si>
  <si>
    <t>GP08</t>
  </si>
  <si>
    <t>PCR08</t>
  </si>
  <si>
    <t>컴테크와이퍼(대형)</t>
  </si>
  <si>
    <t>200매</t>
  </si>
  <si>
    <t>유한킴벌리</t>
  </si>
  <si>
    <t>T2611839</t>
  </si>
  <si>
    <t>MCT24</t>
  </si>
  <si>
    <t>24EA</t>
  </si>
  <si>
    <t>T2611824</t>
  </si>
  <si>
    <t>MC11</t>
  </si>
  <si>
    <t>토시</t>
  </si>
  <si>
    <t>25set</t>
  </si>
  <si>
    <t>Y-Bag(small)</t>
  </si>
  <si>
    <t>T2611835</t>
  </si>
  <si>
    <t>MCT13</t>
  </si>
  <si>
    <t>Bacti-cinerator(OXFORD)</t>
  </si>
  <si>
    <t>T2611832</t>
  </si>
  <si>
    <t>MCT09</t>
  </si>
  <si>
    <t>Plastic dropette LC-22mL</t>
  </si>
  <si>
    <t>T2611849</t>
  </si>
  <si>
    <t>MTB07</t>
  </si>
  <si>
    <t>3.25g*200정</t>
  </si>
  <si>
    <t>T2611838</t>
  </si>
  <si>
    <t>MCT23</t>
  </si>
  <si>
    <t>Stopfen(4부)튜브 뚜껑</t>
  </si>
  <si>
    <t>2000s</t>
  </si>
  <si>
    <t>PO</t>
  </si>
  <si>
    <t>T2611828</t>
  </si>
  <si>
    <t>500S</t>
  </si>
  <si>
    <t>T2613339</t>
  </si>
  <si>
    <t>MC12</t>
  </si>
  <si>
    <t>NAOH</t>
  </si>
  <si>
    <t>T2610561</t>
  </si>
  <si>
    <t>MTB01</t>
  </si>
  <si>
    <t>Sodium citrate</t>
  </si>
  <si>
    <t>T2610562</t>
  </si>
  <si>
    <t>KH2PO4</t>
  </si>
  <si>
    <t>T2610563</t>
  </si>
  <si>
    <t>MTB03</t>
  </si>
  <si>
    <t>Na2HPO4</t>
  </si>
  <si>
    <t>T2610564</t>
  </si>
  <si>
    <t>MTB04</t>
  </si>
  <si>
    <t>Safer mat</t>
  </si>
  <si>
    <t>0.5X60m</t>
  </si>
  <si>
    <t>T2611831 / T2611936</t>
  </si>
  <si>
    <t>MCT08</t>
  </si>
  <si>
    <t>NALC(N-Acethy-L-Cystein)</t>
  </si>
  <si>
    <t>50g</t>
  </si>
  <si>
    <t>T2610565</t>
  </si>
  <si>
    <t>MTB05</t>
  </si>
  <si>
    <t>Hyaluronate 4-glycanohydrolase Hyaluronoglucosaminidase(체액검사)</t>
  </si>
  <si>
    <t>1g</t>
  </si>
  <si>
    <t>sigma</t>
  </si>
  <si>
    <t>T2610399</t>
  </si>
  <si>
    <t>HW18</t>
  </si>
  <si>
    <t>Conical tube 15ml</t>
  </si>
  <si>
    <t>T2611985 / T2611946</t>
  </si>
  <si>
    <t xml:space="preserve"> XCP81010 </t>
  </si>
  <si>
    <t>Conical tube 50mL</t>
  </si>
  <si>
    <t>T2611848 / T2611926</t>
  </si>
  <si>
    <t xml:space="preserve"> XCP81011 </t>
  </si>
  <si>
    <t>Disposable tube (13mm*100mm)</t>
  </si>
  <si>
    <t>유리제품</t>
  </si>
  <si>
    <t>T2611825</t>
  </si>
  <si>
    <t>MCT01</t>
  </si>
  <si>
    <t>Disposable tube(10mm*75mm)</t>
  </si>
  <si>
    <t>250S</t>
  </si>
  <si>
    <t>T2611695</t>
  </si>
  <si>
    <t>B006</t>
  </si>
  <si>
    <t>B08</t>
  </si>
  <si>
    <t xml:space="preserve"> A007 </t>
  </si>
  <si>
    <t>Immersion oil(TypeA)</t>
  </si>
  <si>
    <t>120mL</t>
  </si>
  <si>
    <t>T2610412</t>
  </si>
  <si>
    <t>MA10</t>
  </si>
  <si>
    <t>UC12</t>
  </si>
  <si>
    <t>Hematocrit 찰흙(Seal-ease)</t>
  </si>
  <si>
    <t>12EA</t>
  </si>
  <si>
    <t>T2611802</t>
  </si>
  <si>
    <t>HS03</t>
  </si>
  <si>
    <t xml:space="preserve"> XCP82004 </t>
  </si>
  <si>
    <t>Xceed glove</t>
  </si>
  <si>
    <t>250EA</t>
  </si>
  <si>
    <t>T2612020</t>
  </si>
  <si>
    <t xml:space="preserve"> H028-01 </t>
  </si>
  <si>
    <t>T2611806</t>
  </si>
  <si>
    <t>HS09</t>
  </si>
  <si>
    <t>HS12</t>
  </si>
  <si>
    <t xml:space="preserve"> D039 </t>
  </si>
  <si>
    <t>Hematocrit capillary</t>
  </si>
  <si>
    <t>10*100</t>
  </si>
  <si>
    <t>MARIENFELD</t>
  </si>
  <si>
    <t>T2611801</t>
  </si>
  <si>
    <t>HS02</t>
  </si>
  <si>
    <t xml:space="preserve"> D031 </t>
  </si>
  <si>
    <t>Cover glass (18X18mm)</t>
  </si>
  <si>
    <t>100*10</t>
  </si>
  <si>
    <t>T2611983</t>
  </si>
  <si>
    <t>UC05</t>
  </si>
  <si>
    <t xml:space="preserve"> G006 </t>
  </si>
  <si>
    <t xml:space="preserve"> XCP82013 </t>
  </si>
  <si>
    <t>100% Absolute methanol(sp-1000i 염색용)</t>
  </si>
  <si>
    <t>Fisher ChemAlert</t>
  </si>
  <si>
    <t>T2610387</t>
  </si>
  <si>
    <t>HW04</t>
  </si>
  <si>
    <t>HW05</t>
  </si>
  <si>
    <t>Permount</t>
  </si>
  <si>
    <t>100mL</t>
  </si>
  <si>
    <t>T2610400</t>
  </si>
  <si>
    <t>HW20</t>
  </si>
  <si>
    <t>HS17</t>
  </si>
  <si>
    <t>1.5mL Microtube(멸균)</t>
  </si>
  <si>
    <t>T2611970 / T2611866</t>
  </si>
  <si>
    <t xml:space="preserve"> E012 </t>
  </si>
  <si>
    <t xml:space="preserve"> XCP81014 </t>
  </si>
  <si>
    <t>Chamber cover glass(체액용)</t>
  </si>
  <si>
    <t>20X26mm</t>
  </si>
  <si>
    <t>Deckglaser</t>
  </si>
  <si>
    <t>T2611807</t>
  </si>
  <si>
    <t>HS10</t>
  </si>
  <si>
    <t xml:space="preserve"> D040 </t>
  </si>
  <si>
    <t>Petri Dish</t>
  </si>
  <si>
    <t>90*500</t>
  </si>
  <si>
    <t>STD000851</t>
  </si>
  <si>
    <t>Disposable centrifuge tube</t>
  </si>
  <si>
    <t>200EA*10</t>
  </si>
  <si>
    <t>T2611984 / T2611894</t>
  </si>
  <si>
    <t>UC07</t>
  </si>
  <si>
    <t xml:space="preserve"> G007 </t>
  </si>
  <si>
    <t xml:space="preserve"> XCP82001 </t>
  </si>
  <si>
    <t>Sample cup (HitachiI-747)</t>
  </si>
  <si>
    <t>T2611707</t>
  </si>
  <si>
    <t>CHI27</t>
  </si>
  <si>
    <t>C13</t>
  </si>
  <si>
    <t xml:space="preserve"> XCP82026 </t>
  </si>
  <si>
    <t>20홀 Steel Rack</t>
  </si>
  <si>
    <t>20Hole</t>
  </si>
  <si>
    <t>T2611715</t>
  </si>
  <si>
    <t>CM14</t>
  </si>
  <si>
    <t xml:space="preserve"> B124 </t>
  </si>
  <si>
    <t>50홀 Plastic Rack</t>
  </si>
  <si>
    <t>50Hole</t>
  </si>
  <si>
    <t>T2611716</t>
  </si>
  <si>
    <t>CM15</t>
  </si>
  <si>
    <t>50홀 Steel Rack (EDTA tube용)</t>
  </si>
  <si>
    <t>T2611808</t>
  </si>
  <si>
    <t>HS16</t>
  </si>
  <si>
    <t xml:space="preserve"> D042 </t>
  </si>
  <si>
    <t>100홀 Steel Rack</t>
  </si>
  <si>
    <t>100Hole</t>
  </si>
  <si>
    <t>T2611714</t>
  </si>
  <si>
    <t>CM13</t>
  </si>
  <si>
    <t xml:space="preserve"> B122 </t>
  </si>
  <si>
    <t>White tip rack(10ul tip)</t>
  </si>
  <si>
    <t>96tips*10</t>
  </si>
  <si>
    <t>T2613310</t>
  </si>
  <si>
    <t>MM11</t>
  </si>
  <si>
    <t>채혈베개(고정용 8호)</t>
  </si>
  <si>
    <t>T2611717</t>
  </si>
  <si>
    <t>CM16</t>
  </si>
  <si>
    <t xml:space="preserve"> B123 </t>
  </si>
  <si>
    <t>크린백</t>
  </si>
  <si>
    <t>25cm*35cm*100</t>
  </si>
  <si>
    <t>T2611699</t>
  </si>
  <si>
    <t>B027</t>
  </si>
  <si>
    <t>지퍼백</t>
  </si>
  <si>
    <t>25cmx30cmx20</t>
  </si>
  <si>
    <t>T2611723</t>
  </si>
  <si>
    <t>CM75</t>
  </si>
  <si>
    <t>T2611809</t>
  </si>
  <si>
    <t>Pipette tip(white) 1-5ml</t>
  </si>
  <si>
    <t>200EA</t>
  </si>
  <si>
    <t>T2611810</t>
  </si>
  <si>
    <t>알콜온도계(0~+200°C)</t>
  </si>
  <si>
    <t>T2611718</t>
  </si>
  <si>
    <t>CM23</t>
  </si>
  <si>
    <t xml:space="preserve"> B128-01 </t>
  </si>
  <si>
    <t>알콜온도계(-30~+110°C)</t>
  </si>
  <si>
    <t>T2612087</t>
  </si>
  <si>
    <t>CM26</t>
  </si>
  <si>
    <t xml:space="preserve"> B128-02 </t>
  </si>
  <si>
    <t>알콜온도계(-20~+200°C)</t>
  </si>
  <si>
    <t>T2612085</t>
  </si>
  <si>
    <t>CM27</t>
  </si>
  <si>
    <t xml:space="preserve"> B128-03 </t>
  </si>
  <si>
    <t>알콜온도계(-50~+50°C)</t>
  </si>
  <si>
    <t>T2612086</t>
  </si>
  <si>
    <t>CM28</t>
  </si>
  <si>
    <t xml:space="preserve"> B128-04 </t>
  </si>
  <si>
    <t>표준온도계(교정료 포함)</t>
  </si>
  <si>
    <t>T2611719</t>
  </si>
  <si>
    <t>CM25</t>
  </si>
  <si>
    <t>C31</t>
  </si>
  <si>
    <t xml:space="preserve"> B128-05 </t>
  </si>
  <si>
    <t>Screw Cap Micro tubes 2mL</t>
  </si>
  <si>
    <t>2mLX1000</t>
  </si>
  <si>
    <t>BAG</t>
  </si>
  <si>
    <t>T2611700</t>
  </si>
  <si>
    <t>B029</t>
  </si>
  <si>
    <t>현미경 Lens paper</t>
  </si>
  <si>
    <t>100s</t>
  </si>
  <si>
    <t>T2611804</t>
  </si>
  <si>
    <t>HS07</t>
  </si>
  <si>
    <t xml:space="preserve"> G020-01 </t>
  </si>
  <si>
    <t>Glycerin</t>
  </si>
  <si>
    <t>T2610386</t>
  </si>
  <si>
    <t>HW03</t>
  </si>
  <si>
    <t xml:space="preserve"> F032 </t>
  </si>
  <si>
    <t>Slide(국산 A급 FA) 음영 필수</t>
  </si>
  <si>
    <t>T2611799</t>
  </si>
  <si>
    <t>HM13</t>
  </si>
  <si>
    <t>HS11</t>
  </si>
  <si>
    <t xml:space="preserve"> D043-01 </t>
  </si>
  <si>
    <t>T2611987</t>
  </si>
  <si>
    <t>UC54</t>
  </si>
  <si>
    <t>HS06</t>
  </si>
  <si>
    <t xml:space="preserve"> D036 </t>
  </si>
  <si>
    <t xml:space="preserve"> XCP82019 </t>
  </si>
  <si>
    <t>Yellow tip</t>
  </si>
  <si>
    <t>T2611967 / T2611868</t>
  </si>
  <si>
    <t xml:space="preserve"> F009 </t>
  </si>
  <si>
    <t xml:space="preserve"> XCP82016 </t>
  </si>
  <si>
    <t>Blue tip</t>
  </si>
  <si>
    <t>T2611968 / T2611867</t>
  </si>
  <si>
    <t>S22</t>
  </si>
  <si>
    <t xml:space="preserve"> F010 </t>
  </si>
  <si>
    <t xml:space="preserve"> XCP82017 </t>
  </si>
  <si>
    <t>Parafilm (sealing film)</t>
  </si>
  <si>
    <t>10cm*40m</t>
  </si>
  <si>
    <t>T2611713 / T2611895</t>
  </si>
  <si>
    <t>CM11</t>
  </si>
  <si>
    <t xml:space="preserve"> B121 </t>
  </si>
  <si>
    <t xml:space="preserve"> XCP82023 </t>
  </si>
  <si>
    <t>Green Tube</t>
  </si>
  <si>
    <t>250EAX4</t>
  </si>
  <si>
    <t xml:space="preserve"> XCP81012 </t>
  </si>
  <si>
    <t>Urine cup cap(일회용)</t>
  </si>
  <si>
    <t>T2611986</t>
  </si>
  <si>
    <t>UC52</t>
  </si>
  <si>
    <t>Dropper</t>
  </si>
  <si>
    <t>200S*60</t>
  </si>
  <si>
    <t>T2611703</t>
  </si>
  <si>
    <t>B050</t>
  </si>
  <si>
    <t xml:space="preserve"> F031-01 </t>
  </si>
  <si>
    <t>T2611720</t>
  </si>
  <si>
    <t>CM47</t>
  </si>
  <si>
    <t xml:space="preserve"> H028-02 </t>
  </si>
  <si>
    <t>Serum Separater</t>
  </si>
  <si>
    <t>T2611709 / T2611892</t>
  </si>
  <si>
    <t>S25</t>
  </si>
  <si>
    <t xml:space="preserve"> B118 </t>
  </si>
  <si>
    <t xml:space="preserve"> XCP82020 </t>
  </si>
  <si>
    <t>Filter paper</t>
  </si>
  <si>
    <t>250mm*100</t>
  </si>
  <si>
    <t>T2611852</t>
  </si>
  <si>
    <t>P112</t>
  </si>
  <si>
    <t xml:space="preserve"> D034 </t>
  </si>
  <si>
    <t>FINGER COTS</t>
  </si>
  <si>
    <t>1000S</t>
  </si>
  <si>
    <t>T2611855</t>
  </si>
  <si>
    <t>P123</t>
  </si>
  <si>
    <t>Coplin jar</t>
  </si>
  <si>
    <t>T2611857</t>
  </si>
  <si>
    <t>P127</t>
  </si>
  <si>
    <t>Platinum PRO Micro slide glass</t>
  </si>
  <si>
    <t>T2611963</t>
  </si>
  <si>
    <t>P527</t>
  </si>
  <si>
    <t>Slide BOX</t>
  </si>
  <si>
    <t>T2611860 / T2611814</t>
  </si>
  <si>
    <t>5s</t>
  </si>
  <si>
    <t>T2611861</t>
  </si>
  <si>
    <t>P142</t>
  </si>
  <si>
    <t xml:space="preserve"> F034 </t>
  </si>
  <si>
    <t>Slide mailer</t>
  </si>
  <si>
    <t>2s</t>
  </si>
  <si>
    <t>T2611862</t>
  </si>
  <si>
    <t>P143</t>
  </si>
  <si>
    <t>플라스틱 일회용 파이펫</t>
  </si>
  <si>
    <t>10cc</t>
  </si>
  <si>
    <t>T2611954</t>
  </si>
  <si>
    <t>P468</t>
  </si>
  <si>
    <t xml:space="preserve">조직통1 </t>
  </si>
  <si>
    <t>25ml</t>
  </si>
  <si>
    <t>T2611875</t>
  </si>
  <si>
    <t>P216</t>
  </si>
  <si>
    <t>조직통2</t>
  </si>
  <si>
    <t>30ml</t>
  </si>
  <si>
    <t>T2611876</t>
  </si>
  <si>
    <t>P217</t>
  </si>
  <si>
    <t>조직통3</t>
  </si>
  <si>
    <t>T2611877</t>
  </si>
  <si>
    <t>P218</t>
  </si>
  <si>
    <t>조직통4</t>
  </si>
  <si>
    <t>T2611878</t>
  </si>
  <si>
    <t>P219</t>
  </si>
  <si>
    <t>조직통5</t>
  </si>
  <si>
    <t>T2611879</t>
  </si>
  <si>
    <t>P220</t>
  </si>
  <si>
    <t>조직통6</t>
  </si>
  <si>
    <t>1000ml</t>
  </si>
  <si>
    <t>T2611880</t>
  </si>
  <si>
    <t>콜크판</t>
  </si>
  <si>
    <t>T2611858</t>
  </si>
  <si>
    <t>P135</t>
  </si>
  <si>
    <t>Blade Handle F100</t>
  </si>
  <si>
    <t>T2611864</t>
  </si>
  <si>
    <t>P163</t>
  </si>
  <si>
    <t>Trimming Blade Holder</t>
  </si>
  <si>
    <t>T2611865</t>
  </si>
  <si>
    <t>P164</t>
  </si>
  <si>
    <t>Pipette tip (0.1-10ul)</t>
  </si>
  <si>
    <t>T2611931</t>
  </si>
  <si>
    <t>P412</t>
  </si>
  <si>
    <t>Handy Lock hp1 880</t>
  </si>
  <si>
    <t>4.8L</t>
  </si>
  <si>
    <t>T2611940</t>
  </si>
  <si>
    <t>P426</t>
  </si>
  <si>
    <t>현미경 렌즈 페이퍼</t>
  </si>
  <si>
    <t>T2611945</t>
  </si>
  <si>
    <t>P446</t>
  </si>
  <si>
    <t>150EA</t>
  </si>
  <si>
    <t>Y&amp;K</t>
  </si>
  <si>
    <t>T2613828</t>
  </si>
  <si>
    <t>1회용 Holder</t>
  </si>
  <si>
    <t>T2613625</t>
  </si>
  <si>
    <t>CQ10</t>
  </si>
  <si>
    <t>RPR ASAN</t>
  </si>
  <si>
    <t>T2613632</t>
  </si>
  <si>
    <t>SA08</t>
  </si>
  <si>
    <t>ASAN SS DIFF</t>
  </si>
  <si>
    <t>T2613661</t>
  </si>
  <si>
    <t>3X500M</t>
  </si>
  <si>
    <t>T2610136</t>
  </si>
  <si>
    <t>DIFFQ</t>
  </si>
  <si>
    <t xml:space="preserve">SYSTEM WASH SOLUTION  </t>
  </si>
  <si>
    <t>4*5L</t>
  </si>
  <si>
    <t>STD001428</t>
  </si>
  <si>
    <t xml:space="preserve">HBA1C ADVANCED </t>
  </si>
  <si>
    <t>2*41.4ML, 2*9.9ML, 2*38.3ML, HEMOLYZING 2*54.7ML, HbA1c Cal. 5*2.0ML</t>
  </si>
  <si>
    <t>STD001429</t>
  </si>
  <si>
    <t>UNICELDXH CLEANER</t>
  </si>
  <si>
    <t>T2613756</t>
  </si>
  <si>
    <t>UNICELDXH 6C CONTROL</t>
  </si>
  <si>
    <t>3*4*3.5ML</t>
  </si>
  <si>
    <t>T2613666</t>
  </si>
  <si>
    <t>UNICELDXH CELL LYSE</t>
  </si>
  <si>
    <t>T2613769</t>
  </si>
  <si>
    <t>UNICELDXH DIFF PAK</t>
  </si>
  <si>
    <t>1.9L</t>
  </si>
  <si>
    <t>T2613860</t>
  </si>
  <si>
    <t>T2613713</t>
  </si>
  <si>
    <t>UNICELDXH S-CAL CALIBRATOR</t>
  </si>
  <si>
    <t>1*3.3ML</t>
  </si>
  <si>
    <t>T2613700</t>
  </si>
  <si>
    <t>UNICELDXH LATRON CP-X CONTROL</t>
  </si>
  <si>
    <t>8*4ML</t>
  </si>
  <si>
    <t>T2613773</t>
  </si>
  <si>
    <t>Serodia TPPA</t>
  </si>
  <si>
    <t>T2613722</t>
  </si>
  <si>
    <t>T2613716</t>
  </si>
  <si>
    <t>2*50T</t>
  </si>
  <si>
    <t>UNICEL DXI 800</t>
  </si>
  <si>
    <t>6*2.5ML</t>
  </si>
  <si>
    <t>CITRANOX</t>
  </si>
  <si>
    <t>1GALLON</t>
  </si>
  <si>
    <t>T2613663</t>
  </si>
  <si>
    <t>CONTRADA70</t>
  </si>
  <si>
    <t>T2613787</t>
  </si>
  <si>
    <t>DXI REACTION VESSELS</t>
  </si>
  <si>
    <t>10*1000'S</t>
  </si>
  <si>
    <t>T2613730</t>
  </si>
  <si>
    <t>DXI Sample Cup</t>
  </si>
  <si>
    <t>1000'S</t>
  </si>
  <si>
    <t>T2613806</t>
  </si>
  <si>
    <t>DXI WASH BUFFER II</t>
  </si>
  <si>
    <t>T2613741</t>
  </si>
  <si>
    <t>DXI WASTE BAG</t>
  </si>
  <si>
    <t>20S</t>
  </si>
  <si>
    <t>T2613852</t>
  </si>
  <si>
    <t>6*4ML</t>
  </si>
  <si>
    <t>HAV AB</t>
  </si>
  <si>
    <t>2X50T</t>
  </si>
  <si>
    <t>T2613827</t>
  </si>
  <si>
    <t>5*2.0ML</t>
  </si>
  <si>
    <t>T2613842</t>
  </si>
  <si>
    <t>HAV Ab QC</t>
  </si>
  <si>
    <t>6*3.5ML</t>
  </si>
  <si>
    <t>T2613855</t>
  </si>
  <si>
    <t>T2613737</t>
  </si>
  <si>
    <t>HAV IgM Calibrator</t>
  </si>
  <si>
    <t>2*1ML</t>
  </si>
  <si>
    <t>T2613810</t>
  </si>
  <si>
    <t>HAV IgM CONTROL</t>
  </si>
  <si>
    <t>6*2.5ml</t>
  </si>
  <si>
    <t>T2613744</t>
  </si>
  <si>
    <t>T2613728</t>
  </si>
  <si>
    <t>T2613844</t>
  </si>
  <si>
    <t>T2613779</t>
  </si>
  <si>
    <t>T2613686</t>
  </si>
  <si>
    <t>Rubella IgG Calibrator</t>
  </si>
  <si>
    <t>6*1ML</t>
  </si>
  <si>
    <t>T2613858</t>
  </si>
  <si>
    <t>Rubella IgG QC</t>
  </si>
  <si>
    <t>T2613761</t>
  </si>
  <si>
    <t>SUBSTRATE</t>
  </si>
  <si>
    <t>4*130ML</t>
  </si>
  <si>
    <t>T2613813</t>
  </si>
  <si>
    <t>T2613709</t>
  </si>
  <si>
    <t>TUMOR Marker MAS 2</t>
  </si>
  <si>
    <t>TUMOR Marker MAS 3</t>
  </si>
  <si>
    <t>T2613724</t>
  </si>
  <si>
    <t>3*1ml</t>
  </si>
  <si>
    <t>서울의료원</t>
    <phoneticPr fontId="3" type="noConversion"/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</si>
  <si>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</si>
  <si>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</si>
  <si>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</si>
  <si>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</si>
  <si>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</si>
  <si>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</si>
  <si>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</si>
  <si>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</si>
  <si>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</si>
  <si>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</si>
  <si>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</si>
  <si>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</si>
  <si>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</si>
  <si>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</si>
  <si>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</si>
  <si>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</si>
  <si>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</si>
  <si>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</si>
  <si>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</si>
  <si>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</si>
  <si>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</si>
  <si>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</si>
  <si>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</si>
  <si>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</si>
  <si>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</si>
  <si>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</si>
  <si>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</si>
  <si>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AQT-90</t>
  </si>
  <si>
    <t>24*15mL</t>
  </si>
  <si>
    <t>12*(2*1mL)</t>
  </si>
  <si>
    <t>3*(2*1mL)</t>
  </si>
  <si>
    <t>5*0.5mL</t>
  </si>
  <si>
    <t>Biomerieux</t>
  </si>
  <si>
    <t>VITEK YS-08</t>
  </si>
  <si>
    <t>VITEK ST-03</t>
  </si>
  <si>
    <t>CFAS Lipid</t>
  </si>
  <si>
    <t>CONTROLSET DAT II</t>
  </si>
  <si>
    <t>COBAS VALP</t>
  </si>
  <si>
    <t>1*5mL, 1*10mL</t>
  </si>
  <si>
    <t>3*(2*5mL)</t>
  </si>
  <si>
    <t>COBAS CREAJ</t>
  </si>
  <si>
    <t>COBAS CA</t>
  </si>
  <si>
    <t>COBAS MG</t>
  </si>
  <si>
    <t>COBAS CO2-L</t>
  </si>
  <si>
    <t>5x(10mLx3)</t>
  </si>
  <si>
    <t>3x(10mLx2)</t>
  </si>
  <si>
    <t>없음</t>
  </si>
  <si>
    <t>Oxidase(BD)</t>
  </si>
  <si>
    <t>0.5mL*50</t>
  </si>
  <si>
    <t>1회용 가운</t>
  </si>
  <si>
    <t>40*60cm(200EA)</t>
  </si>
  <si>
    <t>일회용 Loop(1uL, 10uL)</t>
  </si>
  <si>
    <t>HitachiI</t>
  </si>
  <si>
    <t>AXYGEN</t>
  </si>
  <si>
    <t>국산 A급 FA- 음영있는제품</t>
  </si>
  <si>
    <t>국산 A급 PA</t>
  </si>
  <si>
    <t>VITEK YST</t>
  </si>
  <si>
    <t>Bact/ALERT FA</t>
  </si>
  <si>
    <t>Bact/ALERT FN</t>
  </si>
  <si>
    <t>Bact/ALERT PF</t>
  </si>
  <si>
    <t>NACL 9% SI</t>
  </si>
  <si>
    <t>3000T</t>
  </si>
  <si>
    <t>ASP-Assy(PM) No.8</t>
  </si>
  <si>
    <t>Glass plate No.4</t>
  </si>
  <si>
    <t>Ink ribbon IR-STSP10</t>
  </si>
  <si>
    <t>Piercer SET No.37(SP-50)</t>
  </si>
  <si>
    <t>CellPack DCL</t>
  </si>
  <si>
    <t>CELLPACK DST</t>
  </si>
  <si>
    <t>Lysercell WNR</t>
  </si>
  <si>
    <t>Lysercell WDF</t>
  </si>
  <si>
    <t>Lysercell WPC</t>
  </si>
  <si>
    <t>CELLPACK DFL</t>
  </si>
  <si>
    <t>Fluorocell WNR</t>
  </si>
  <si>
    <t>82mL*2</t>
  </si>
  <si>
    <t>Fluorocell WDF</t>
  </si>
  <si>
    <t>42mL*2</t>
  </si>
  <si>
    <t>Fluorocell WPC</t>
  </si>
  <si>
    <t>12mL*2</t>
  </si>
  <si>
    <t>Fluorocell RET</t>
  </si>
  <si>
    <t>Fluorocell PLT</t>
  </si>
  <si>
    <t>Auto Cellclean</t>
  </si>
  <si>
    <t>4mL*20</t>
  </si>
  <si>
    <t>XN Check L 1,2,3</t>
  </si>
  <si>
    <t>3mL*3</t>
  </si>
  <si>
    <t>XN Calibrator</t>
  </si>
  <si>
    <t>3mL</t>
  </si>
  <si>
    <t>XN Check BF</t>
  </si>
  <si>
    <t>2levels*3mL</t>
  </si>
  <si>
    <t>Q-Gard XL-4LPM</t>
  </si>
  <si>
    <t>Opticap,0.22um</t>
  </si>
  <si>
    <t>Tank Vent Filter</t>
  </si>
  <si>
    <t>UV lamp (RiOs 30-220)</t>
  </si>
  <si>
    <t>UV lamp 254nm for ASM</t>
  </si>
  <si>
    <t>100x10</t>
  </si>
  <si>
    <t>Micro Slide Glass</t>
  </si>
  <si>
    <t>100ea x 10</t>
  </si>
  <si>
    <t>CLEAN PLUS</t>
  </si>
  <si>
    <t>MVYST</t>
  </si>
  <si>
    <t>MB11</t>
  </si>
  <si>
    <t>MB12</t>
  </si>
  <si>
    <t>MB13</t>
  </si>
  <si>
    <t>ERC49</t>
  </si>
  <si>
    <t>HE56</t>
  </si>
  <si>
    <t>HE57</t>
  </si>
  <si>
    <t>HE58</t>
  </si>
  <si>
    <t>HE59</t>
  </si>
  <si>
    <t>HE70</t>
  </si>
  <si>
    <t>HE71</t>
  </si>
  <si>
    <t>HE72</t>
  </si>
  <si>
    <t>HE73</t>
  </si>
  <si>
    <t>HE74</t>
  </si>
  <si>
    <t>HE75</t>
  </si>
  <si>
    <t>HE76</t>
  </si>
  <si>
    <t>HE77</t>
  </si>
  <si>
    <t>HE78</t>
  </si>
  <si>
    <t>HE79</t>
  </si>
  <si>
    <t>HE80</t>
  </si>
  <si>
    <t>HE81</t>
  </si>
  <si>
    <t>HE82</t>
  </si>
  <si>
    <t>HE83</t>
  </si>
  <si>
    <t>HE84</t>
  </si>
  <si>
    <t>HE85</t>
  </si>
  <si>
    <t>HE92</t>
  </si>
  <si>
    <t>HE93</t>
  </si>
  <si>
    <t>HE94</t>
  </si>
  <si>
    <t>HE95</t>
  </si>
  <si>
    <t>HE96</t>
  </si>
  <si>
    <t>P588</t>
  </si>
  <si>
    <t>P589</t>
  </si>
  <si>
    <t>GP09</t>
  </si>
  <si>
    <t>F023-01</t>
  </si>
  <si>
    <t>2 그룹</t>
  </si>
  <si>
    <t>17 그룹</t>
  </si>
  <si>
    <t>21 그룹</t>
  </si>
  <si>
    <t>2-001</t>
  </si>
  <si>
    <t>17-014</t>
  </si>
  <si>
    <t>17-015</t>
  </si>
  <si>
    <t>17-016</t>
  </si>
  <si>
    <t>17-017</t>
  </si>
  <si>
    <t>17-018</t>
  </si>
  <si>
    <t>17-019</t>
  </si>
  <si>
    <t>17-020</t>
  </si>
  <si>
    <t>17-021</t>
  </si>
  <si>
    <t>21-003</t>
  </si>
  <si>
    <t>21-004</t>
  </si>
  <si>
    <t>21-005</t>
  </si>
  <si>
    <t>21-006</t>
  </si>
  <si>
    <t>21-007</t>
  </si>
  <si>
    <t>21-008</t>
  </si>
  <si>
    <t>21-009</t>
  </si>
  <si>
    <t>21-010</t>
  </si>
  <si>
    <t>21-011</t>
  </si>
  <si>
    <t>21-012</t>
  </si>
  <si>
    <t>21-013</t>
  </si>
  <si>
    <t>21-014</t>
  </si>
  <si>
    <t>21-015</t>
  </si>
  <si>
    <t>21-016</t>
  </si>
  <si>
    <t>21-017</t>
  </si>
  <si>
    <t>21-018</t>
  </si>
  <si>
    <t>21-019</t>
  </si>
  <si>
    <t>21-020</t>
  </si>
  <si>
    <t>T2610577</t>
  </si>
  <si>
    <t>T2613866</t>
  </si>
  <si>
    <t>T2613869</t>
  </si>
  <si>
    <t>T2613870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</si>
  <si>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</si>
  <si>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</si>
  <si>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</si>
  <si>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</si>
  <si>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T2610211</t>
  </si>
  <si>
    <t>49-004</t>
  </si>
  <si>
    <t>49-005</t>
  </si>
  <si>
    <t>49-006</t>
  </si>
  <si>
    <t>49-007</t>
  </si>
  <si>
    <t>49-008</t>
  </si>
  <si>
    <t>49-009</t>
  </si>
  <si>
    <t>50-003</t>
  </si>
  <si>
    <t>50-004</t>
  </si>
  <si>
    <t>50-005</t>
  </si>
  <si>
    <t>50-006</t>
  </si>
  <si>
    <t>57-002</t>
  </si>
  <si>
    <t>57-003</t>
  </si>
  <si>
    <t>57-004</t>
  </si>
  <si>
    <t>57-005</t>
  </si>
  <si>
    <t>57-006</t>
  </si>
  <si>
    <t>57-007</t>
  </si>
  <si>
    <t>57-008</t>
  </si>
  <si>
    <t>57-009</t>
  </si>
  <si>
    <t>57-010</t>
  </si>
  <si>
    <t>57-011</t>
  </si>
  <si>
    <t>57-012</t>
  </si>
  <si>
    <t>57-013</t>
  </si>
  <si>
    <t>57-014</t>
  </si>
  <si>
    <t>57-015</t>
  </si>
  <si>
    <t>57-016</t>
  </si>
  <si>
    <t>T2613889</t>
  </si>
  <si>
    <t>T2613890</t>
  </si>
  <si>
    <t>T2613891</t>
  </si>
  <si>
    <t>T2613904</t>
  </si>
  <si>
    <t>T2613903</t>
  </si>
  <si>
    <t>T2613919</t>
  </si>
  <si>
    <t>T2613920</t>
  </si>
  <si>
    <t>T2613921</t>
  </si>
  <si>
    <t>T2613922</t>
  </si>
  <si>
    <t>T2613923</t>
  </si>
  <si>
    <t>T2613924</t>
  </si>
  <si>
    <t>T2613925</t>
  </si>
  <si>
    <t>T2613926</t>
  </si>
  <si>
    <t>T2613927</t>
  </si>
  <si>
    <t>T2613928</t>
  </si>
  <si>
    <t>T2613929</t>
  </si>
  <si>
    <t>T2613930</t>
  </si>
  <si>
    <t>T2613931</t>
  </si>
  <si>
    <t>T2613895</t>
  </si>
  <si>
    <t>T2613896</t>
  </si>
  <si>
    <t>T2613898</t>
  </si>
  <si>
    <t>T2613899</t>
  </si>
  <si>
    <t>T2613900</t>
  </si>
  <si>
    <t>T2613901</t>
  </si>
  <si>
    <t>T2613902</t>
  </si>
  <si>
    <t>T2613882</t>
  </si>
  <si>
    <t>T2611777</t>
  </si>
  <si>
    <t>T2613881</t>
  </si>
  <si>
    <t>50-007</t>
  </si>
  <si>
    <t>50-008</t>
  </si>
  <si>
    <t>50-009</t>
  </si>
  <si>
    <t>57-017</t>
  </si>
  <si>
    <t>57-018</t>
  </si>
  <si>
    <t>72-003</t>
  </si>
  <si>
    <t>72-004</t>
  </si>
  <si>
    <t>72-005</t>
  </si>
  <si>
    <t>72-006</t>
  </si>
  <si>
    <t>105-002</t>
  </si>
  <si>
    <t>105-003</t>
  </si>
  <si>
    <t>공고구분</t>
    <phoneticPr fontId="3" type="noConversion"/>
  </si>
  <si>
    <t>84-002</t>
  </si>
  <si>
    <t>84-003</t>
  </si>
  <si>
    <t>105-004</t>
  </si>
  <si>
    <t>AQT CK-MB</t>
  </si>
  <si>
    <t>17-001</t>
  </si>
  <si>
    <t>21-001</t>
  </si>
  <si>
    <t>VITEK2 AST-N413</t>
  </si>
  <si>
    <t>T2614324</t>
  </si>
  <si>
    <t>MVN413</t>
  </si>
  <si>
    <t>VITEK2 AST-N414</t>
  </si>
  <si>
    <t>T2614325</t>
  </si>
  <si>
    <t>MVN414</t>
  </si>
  <si>
    <t>VITEK2 AST-P665</t>
  </si>
  <si>
    <t>T2614326</t>
  </si>
  <si>
    <t>MVP665</t>
  </si>
  <si>
    <t>VITEK2 AST-N415</t>
  </si>
  <si>
    <t>T2614343</t>
  </si>
  <si>
    <t>MVN415</t>
  </si>
  <si>
    <t>ISE Potassium(전극)</t>
  </si>
  <si>
    <t>ISE Sodium(전극)</t>
  </si>
  <si>
    <t>ISE Chrolide(전극)</t>
  </si>
  <si>
    <t>ISE Reference electrode(전극)</t>
  </si>
  <si>
    <t>ISE Reference electrolyte(500mL)</t>
  </si>
  <si>
    <t>Cell Wash/NaOH</t>
  </si>
  <si>
    <t>Cell Wash/Acid Wash</t>
  </si>
  <si>
    <t>Control set DAT III (AMPS)</t>
  </si>
  <si>
    <t>Ethanol Gen.2</t>
  </si>
  <si>
    <t>T2614010</t>
  </si>
  <si>
    <t>ERC93</t>
  </si>
  <si>
    <t>SIEMENS Centaur</t>
  </si>
  <si>
    <t>50-010</t>
  </si>
  <si>
    <t>50-011</t>
  </si>
  <si>
    <t>50-012</t>
  </si>
  <si>
    <t>50-013</t>
  </si>
  <si>
    <t>50-014</t>
  </si>
  <si>
    <t>50-015</t>
  </si>
  <si>
    <t>50-016</t>
  </si>
  <si>
    <t>50-017</t>
  </si>
  <si>
    <t>50-018</t>
  </si>
  <si>
    <t>50-019</t>
  </si>
  <si>
    <t>50-020</t>
  </si>
  <si>
    <t>50-021</t>
  </si>
  <si>
    <t>50-022</t>
  </si>
  <si>
    <t>50-023</t>
  </si>
  <si>
    <t>50-024</t>
  </si>
  <si>
    <t>50-025</t>
  </si>
  <si>
    <t>50-026</t>
  </si>
  <si>
    <t>50-027</t>
  </si>
  <si>
    <t>50-028</t>
  </si>
  <si>
    <t>50-029</t>
  </si>
  <si>
    <t>50-030</t>
  </si>
  <si>
    <t>100홀</t>
  </si>
  <si>
    <t>50-031</t>
  </si>
  <si>
    <t>50-032</t>
  </si>
  <si>
    <t>50-033</t>
  </si>
  <si>
    <t>50-034</t>
  </si>
  <si>
    <t>50-035</t>
  </si>
  <si>
    <t>50-036</t>
  </si>
  <si>
    <t>50-037</t>
  </si>
  <si>
    <t>50-038</t>
  </si>
  <si>
    <t>50-039</t>
  </si>
  <si>
    <t>50-040</t>
  </si>
  <si>
    <t>50-041</t>
  </si>
  <si>
    <t>50-042</t>
  </si>
  <si>
    <t>50-043</t>
  </si>
  <si>
    <t>HBs Ab QC</t>
  </si>
  <si>
    <t>2*2*10ML</t>
  </si>
  <si>
    <t>50-044</t>
  </si>
  <si>
    <t>HBs Ag</t>
  </si>
  <si>
    <t>50-045</t>
  </si>
  <si>
    <t>HBs Ag QC</t>
  </si>
  <si>
    <t>50-046</t>
  </si>
  <si>
    <t>50-047</t>
  </si>
  <si>
    <t>50-048</t>
  </si>
  <si>
    <t>50-049</t>
  </si>
  <si>
    <t>Rubella IgM QC</t>
  </si>
  <si>
    <t>CA15-3</t>
  </si>
  <si>
    <t>CA15-3 calibrator</t>
  </si>
  <si>
    <t>VB12</t>
  </si>
  <si>
    <t>SYPHILIS QC</t>
  </si>
  <si>
    <t>2*2*7ML</t>
  </si>
  <si>
    <t>Ferritin</t>
  </si>
  <si>
    <t>AUDIT Thyroid</t>
  </si>
  <si>
    <t>10*3ML</t>
  </si>
  <si>
    <t>4*30, 4*10ml</t>
  </si>
  <si>
    <t>Control Serum1</t>
  </si>
  <si>
    <t>D-Bilirubin</t>
  </si>
  <si>
    <t>T-Bilirubin</t>
  </si>
  <si>
    <t>3*1ML</t>
  </si>
  <si>
    <t>Fe(Iron)</t>
  </si>
  <si>
    <t>4*15, 4*15ML</t>
  </si>
  <si>
    <t>T2614219</t>
  </si>
  <si>
    <t>UIBC</t>
  </si>
  <si>
    <t>4*27ml/4*3ml</t>
  </si>
  <si>
    <t>T2614230</t>
  </si>
  <si>
    <t>IP</t>
  </si>
  <si>
    <t>4*15ml/4*15ml</t>
  </si>
  <si>
    <t>T2614241</t>
  </si>
  <si>
    <t>ISE Reference SoL</t>
  </si>
  <si>
    <t>1L*4</t>
  </si>
  <si>
    <t>T2614128</t>
  </si>
  <si>
    <t>MID STD</t>
  </si>
  <si>
    <t>T2614139</t>
  </si>
  <si>
    <t>High STD</t>
  </si>
  <si>
    <t>4*100ml</t>
  </si>
  <si>
    <t>T2614150</t>
  </si>
  <si>
    <t>Low STD</t>
  </si>
  <si>
    <t>T2614161</t>
  </si>
  <si>
    <t>450ML*6</t>
  </si>
  <si>
    <t>T2614169</t>
  </si>
  <si>
    <t>Sysmex CELL CLEAN</t>
  </si>
  <si>
    <t>Fluorocell SF</t>
  </si>
  <si>
    <t>Fluorocell CR</t>
  </si>
  <si>
    <t>AIR PUMP SET NO.1(PM)</t>
  </si>
  <si>
    <t xml:space="preserve">Sysmex </t>
  </si>
  <si>
    <t>T2614336</t>
  </si>
  <si>
    <t>HN01</t>
  </si>
  <si>
    <t>XN CHECK BF</t>
  </si>
  <si>
    <t>3ml*2</t>
  </si>
  <si>
    <t>T2614341</t>
  </si>
  <si>
    <t>HN02</t>
  </si>
  <si>
    <t xml:space="preserve">Fluorocell WDF </t>
  </si>
  <si>
    <t>22ml*2</t>
  </si>
  <si>
    <t>T2614338</t>
  </si>
  <si>
    <t>HN03</t>
  </si>
  <si>
    <t>Sulfolyser</t>
  </si>
  <si>
    <t>500ml*3</t>
  </si>
  <si>
    <t>T2614340</t>
  </si>
  <si>
    <t>HN04</t>
  </si>
  <si>
    <t>Cellpack DCL</t>
  </si>
  <si>
    <t>T2614337</t>
  </si>
  <si>
    <t>HN05</t>
  </si>
  <si>
    <t>T2614339</t>
  </si>
  <si>
    <t>HN06</t>
  </si>
  <si>
    <t>60-002</t>
  </si>
  <si>
    <t>60-003</t>
  </si>
  <si>
    <t>60-004</t>
  </si>
  <si>
    <t>60-005</t>
  </si>
  <si>
    <t>60-006</t>
  </si>
  <si>
    <t>Calset TSH</t>
  </si>
  <si>
    <t>Combur10-Test M</t>
  </si>
  <si>
    <t>Cobas u411</t>
  </si>
  <si>
    <t>T2614179</t>
  </si>
  <si>
    <t>Control Test M</t>
  </si>
  <si>
    <t>T2614180</t>
  </si>
  <si>
    <t>Sys Wash, Cobas e</t>
  </si>
  <si>
    <t>T2614181</t>
  </si>
  <si>
    <t xml:space="preserve">Anti-HBs G2 Elecsys cobas e 100 V2      </t>
  </si>
  <si>
    <t>Precicontrol Anti-Hbs</t>
  </si>
  <si>
    <t>HCV G2</t>
  </si>
  <si>
    <t>Precicontrol HCV</t>
  </si>
  <si>
    <t>T2614002</t>
  </si>
  <si>
    <t>Chek-stix-combo pak</t>
  </si>
  <si>
    <t>BD Speedy Holder</t>
  </si>
  <si>
    <t>채혈대</t>
  </si>
  <si>
    <t>BD, GREINER</t>
  </si>
  <si>
    <t>B141-04</t>
  </si>
  <si>
    <t>RPR Card Test (BD)</t>
  </si>
  <si>
    <t>채혈용 Needle holder(1회용)</t>
  </si>
  <si>
    <t>T2611822</t>
  </si>
  <si>
    <t>MAG19</t>
  </si>
  <si>
    <t>바이오스팟</t>
  </si>
  <si>
    <t>MTB02</t>
  </si>
  <si>
    <t>MCT08 / P422</t>
  </si>
  <si>
    <t>UC51 / P449</t>
  </si>
  <si>
    <t>MTB06 / P407</t>
  </si>
  <si>
    <t>Kimble(유리제품)</t>
  </si>
  <si>
    <t>Cargille 제품</t>
  </si>
  <si>
    <t>MICROFLEX</t>
  </si>
  <si>
    <t>Neubauer chamber (FORTUNA 독일제)</t>
  </si>
  <si>
    <t>Fisher</t>
  </si>
  <si>
    <t>S23 / P180</t>
  </si>
  <si>
    <t>UC13 / P373</t>
  </si>
  <si>
    <t>Slide(국산A급 PA) 뇨검경용</t>
  </si>
  <si>
    <t>S19 / P182</t>
  </si>
  <si>
    <t>S20 / P181</t>
  </si>
  <si>
    <t>CM12 / P374</t>
  </si>
  <si>
    <t>T2611708</t>
  </si>
  <si>
    <t>CM05</t>
  </si>
  <si>
    <t>CM06 / P315</t>
  </si>
  <si>
    <t>P140 / HW23</t>
  </si>
  <si>
    <t>CM97 / P221</t>
  </si>
  <si>
    <t>Water-무균채수병(1L)</t>
  </si>
  <si>
    <t>Cover glass 24x50</t>
  </si>
  <si>
    <t>T2611883 / T2613271</t>
  </si>
  <si>
    <t>P233 / HW21</t>
  </si>
  <si>
    <t>Nitrileglove Powder free S</t>
  </si>
  <si>
    <t>Mycoplasma IST3</t>
  </si>
  <si>
    <t>T2614330</t>
  </si>
  <si>
    <t>MA22</t>
  </si>
  <si>
    <t>84-004</t>
  </si>
  <si>
    <t>84-005</t>
  </si>
  <si>
    <t>84-006</t>
  </si>
  <si>
    <t>84-007</t>
  </si>
  <si>
    <t>84-008</t>
  </si>
  <si>
    <t>84-009</t>
  </si>
  <si>
    <t>DIFF-QUICK</t>
  </si>
  <si>
    <t>MedSchenker</t>
  </si>
  <si>
    <t>UNICEL DXH800/900</t>
  </si>
  <si>
    <t>UNICELDXH DILUENT</t>
  </si>
  <si>
    <t>HAV Ab CALIBRATOR</t>
  </si>
  <si>
    <t>HCV Ab V3</t>
  </si>
  <si>
    <t>HCV AB V3 Calibrators</t>
  </si>
  <si>
    <t>HCV AB V3 QC</t>
  </si>
  <si>
    <t>4*3.5ML</t>
  </si>
  <si>
    <t>SYSTEM CHECK SOLUTION</t>
  </si>
  <si>
    <t>HIV COMBO V2</t>
  </si>
  <si>
    <t>2*100T</t>
  </si>
  <si>
    <t>T2614182</t>
  </si>
  <si>
    <t>HIV COMBO V2 CALIBRATOR</t>
  </si>
  <si>
    <t>2*1.7ML</t>
  </si>
  <si>
    <t>T2614183</t>
  </si>
  <si>
    <t>HIV COMBO V2 CONTROL</t>
  </si>
  <si>
    <t>6*4.4ML</t>
  </si>
  <si>
    <t>T2614184</t>
  </si>
  <si>
    <t>T2614185</t>
  </si>
  <si>
    <t>Rubella IgM Calibrator</t>
  </si>
  <si>
    <t>4*1ML</t>
  </si>
  <si>
    <t>T2614187</t>
  </si>
  <si>
    <t>T2614188</t>
  </si>
  <si>
    <t>T2614189</t>
  </si>
  <si>
    <t>AFP Cal</t>
  </si>
  <si>
    <t>7*2.5ML</t>
  </si>
  <si>
    <t>T2614190</t>
  </si>
  <si>
    <t>T2614191</t>
  </si>
  <si>
    <t>CEA Cal</t>
  </si>
  <si>
    <t>T2614192</t>
  </si>
  <si>
    <t>CA125(OV)</t>
  </si>
  <si>
    <t>T2614193</t>
  </si>
  <si>
    <t>CA125 Cal</t>
  </si>
  <si>
    <t>T2614194</t>
  </si>
  <si>
    <t>CA 19-9(GI)</t>
  </si>
  <si>
    <t>T2614195</t>
  </si>
  <si>
    <t>CA 19-9 Cal</t>
  </si>
  <si>
    <t>T2614196</t>
  </si>
  <si>
    <t>T2614198</t>
  </si>
  <si>
    <t>PSA Cal</t>
  </si>
  <si>
    <t>T2614199</t>
  </si>
  <si>
    <t>Total T3</t>
  </si>
  <si>
    <t>T2614200</t>
  </si>
  <si>
    <t>Total T3 Calibrator</t>
  </si>
  <si>
    <t>T2614201</t>
  </si>
  <si>
    <t>DXI800 TSH(3rd IS)</t>
  </si>
  <si>
    <t>T2614202</t>
  </si>
  <si>
    <t>Hypersensitive hTSH Calibrator</t>
  </si>
  <si>
    <t>T2614203</t>
  </si>
  <si>
    <t>T2614204</t>
  </si>
  <si>
    <t>FT4 Calibrator</t>
  </si>
  <si>
    <t>T2614205</t>
  </si>
  <si>
    <t>TUMOR Marker MAS 1</t>
  </si>
  <si>
    <t>6*3ML</t>
  </si>
  <si>
    <t>T2614210</t>
  </si>
  <si>
    <t>T2614211</t>
  </si>
  <si>
    <t>T2614212</t>
  </si>
  <si>
    <t>CA15-3(BR)</t>
  </si>
  <si>
    <t>T2614213</t>
  </si>
  <si>
    <t>CA15-3(BR) Calibrator</t>
  </si>
  <si>
    <t>6*1.5ML</t>
  </si>
  <si>
    <t>T2614214</t>
  </si>
  <si>
    <t>DXI800 HBS-AG</t>
  </si>
  <si>
    <t>T2614215</t>
  </si>
  <si>
    <t>DXI800 HBS-AG Calibrator</t>
  </si>
  <si>
    <t>2.7ML*1</t>
  </si>
  <si>
    <t>T2614216</t>
  </si>
  <si>
    <t>DXI800 HBS-AG QC</t>
  </si>
  <si>
    <t>4.0ML*3</t>
  </si>
  <si>
    <t>T2614217</t>
  </si>
  <si>
    <t>DXI800 HBS-AB</t>
  </si>
  <si>
    <t>T2614218</t>
  </si>
  <si>
    <t>DXI800 HBS-AB Calibrator</t>
  </si>
  <si>
    <t>2.5ML*6</t>
  </si>
  <si>
    <t>T2614220</t>
  </si>
  <si>
    <t>DXI800 HBS-AB QC</t>
  </si>
  <si>
    <t>3.5ML*3</t>
  </si>
  <si>
    <t>T2614221</t>
  </si>
  <si>
    <t>MacConkey Agar(생배지-HG-H102051)</t>
  </si>
  <si>
    <t>BOX</t>
  </si>
  <si>
    <t>HANGANG PREPARED</t>
  </si>
  <si>
    <t>T2614154</t>
  </si>
  <si>
    <t>S.S Agar Plate(생배지-HG-105051)</t>
  </si>
  <si>
    <t>T2614155</t>
  </si>
  <si>
    <t>K.I.A(생배지-HG-H111051)</t>
  </si>
  <si>
    <t>T2614157</t>
  </si>
  <si>
    <t>TM Agar 50Ø(생배지HG-H309051)</t>
  </si>
  <si>
    <t>T2614164</t>
  </si>
  <si>
    <t>MICROBIO COLLECTION TUBE(튜브면봉/의료기기 2등급)</t>
  </si>
  <si>
    <t>Medschenker</t>
  </si>
  <si>
    <t>XLD Agar(생배지-HG-H216051)</t>
  </si>
  <si>
    <t>50'S</t>
  </si>
  <si>
    <t>NANOCOLOR COD40(2~40mg/L O2)</t>
  </si>
  <si>
    <t>1회용 멀티타입 혈액형 챔버 슬라이드</t>
  </si>
  <si>
    <t>5회*50매</t>
  </si>
  <si>
    <t xml:space="preserve"> EASY VIEW </t>
  </si>
  <si>
    <t>1회용 싱글타입 혈액형 챔버 슬라이드</t>
  </si>
  <si>
    <t>250매</t>
  </si>
  <si>
    <t>ABON MULTI-DRUG DEVICE(6종)_DOA-165</t>
  </si>
  <si>
    <t>ABON</t>
  </si>
  <si>
    <t>ABON MULTI-DRUG PANEL(10종)_DUD-1104</t>
  </si>
  <si>
    <t>(SS-061A)Carbol Fuchsin Decolorizer Reagent</t>
  </si>
  <si>
    <t xml:space="preserve"> TB STAINER 7722 </t>
  </si>
  <si>
    <t>(SS-061BMB)Methylene Blue Reagent</t>
  </si>
  <si>
    <t xml:space="preserve">(SS-061CEZ)Acid Fast Reagent C:ELITe ZN </t>
  </si>
  <si>
    <t>T2614506</t>
  </si>
  <si>
    <t>T2614478</t>
  </si>
  <si>
    <t>T2614527</t>
  </si>
  <si>
    <t>T2614564</t>
  </si>
  <si>
    <t>T2614558</t>
  </si>
  <si>
    <t>T2614545</t>
  </si>
  <si>
    <t>T2614566</t>
  </si>
  <si>
    <t>T2614535</t>
  </si>
  <si>
    <t>T2614544</t>
  </si>
  <si>
    <t>T2614513</t>
  </si>
  <si>
    <t>T2614488</t>
  </si>
  <si>
    <t>T2614548</t>
  </si>
  <si>
    <t>T2614540</t>
  </si>
  <si>
    <t>T2614514</t>
  </si>
  <si>
    <t>T2614529</t>
  </si>
  <si>
    <t>T2614568</t>
  </si>
  <si>
    <t>T2614559</t>
  </si>
  <si>
    <t>T2614525</t>
  </si>
  <si>
    <t>T2614496</t>
  </si>
  <si>
    <t>T2614521</t>
  </si>
  <si>
    <t>T2614500</t>
  </si>
  <si>
    <t>T2614486</t>
  </si>
  <si>
    <t>T2614477</t>
  </si>
  <si>
    <t>T2614560</t>
  </si>
  <si>
    <t>T2614517</t>
  </si>
  <si>
    <t>T2614473</t>
  </si>
  <si>
    <t>그룹</t>
    <phoneticPr fontId="3" type="noConversion"/>
  </si>
  <si>
    <t>연번</t>
    <phoneticPr fontId="3" type="noConversion"/>
  </si>
  <si>
    <t>41-002</t>
  </si>
  <si>
    <t>41-003</t>
  </si>
  <si>
    <t>41-004</t>
  </si>
  <si>
    <t>41-005</t>
  </si>
  <si>
    <t>41-006</t>
  </si>
  <si>
    <t>41-007</t>
  </si>
  <si>
    <t>41-008</t>
  </si>
  <si>
    <t>41-009</t>
  </si>
  <si>
    <t>41-010</t>
  </si>
  <si>
    <t>41-011</t>
  </si>
  <si>
    <t>41-012</t>
  </si>
  <si>
    <t>41-013</t>
  </si>
  <si>
    <t>41-014</t>
  </si>
  <si>
    <t>41-015</t>
  </si>
  <si>
    <t>41-016</t>
  </si>
  <si>
    <t>41-017</t>
  </si>
  <si>
    <t>41-018</t>
  </si>
  <si>
    <t>41-019</t>
  </si>
  <si>
    <t>41-020</t>
  </si>
  <si>
    <t>41-021</t>
  </si>
  <si>
    <t>41-022</t>
  </si>
  <si>
    <t>41-023</t>
  </si>
  <si>
    <t>41-024</t>
  </si>
  <si>
    <t>41-025</t>
  </si>
  <si>
    <t>41-026</t>
  </si>
  <si>
    <t>41-027</t>
  </si>
  <si>
    <t>41-028</t>
  </si>
  <si>
    <t>41-029</t>
  </si>
  <si>
    <t>41-030</t>
  </si>
  <si>
    <t>41-031</t>
  </si>
  <si>
    <t>41-032</t>
  </si>
  <si>
    <t>41-033</t>
  </si>
  <si>
    <t>41-034</t>
  </si>
  <si>
    <t>41-035</t>
  </si>
  <si>
    <t>41-036</t>
  </si>
  <si>
    <t>41-037</t>
  </si>
  <si>
    <t>41-038</t>
  </si>
  <si>
    <t>41-039</t>
  </si>
  <si>
    <t>41-040</t>
  </si>
  <si>
    <t>41-041</t>
  </si>
  <si>
    <t>41-042</t>
  </si>
  <si>
    <t>41-043</t>
  </si>
  <si>
    <t>41-044</t>
  </si>
  <si>
    <t>41-045</t>
  </si>
  <si>
    <t>41-046</t>
  </si>
  <si>
    <t>41-047</t>
  </si>
  <si>
    <t>41-048</t>
  </si>
  <si>
    <t>41-049</t>
  </si>
  <si>
    <t>41-050</t>
  </si>
  <si>
    <t>41-051</t>
  </si>
  <si>
    <t>41-052</t>
  </si>
  <si>
    <t>41-053</t>
  </si>
  <si>
    <t>41-054</t>
  </si>
  <si>
    <t>41-055</t>
  </si>
  <si>
    <t>41-056</t>
  </si>
  <si>
    <t>41-057</t>
  </si>
  <si>
    <t>41-058</t>
  </si>
  <si>
    <t>41-059</t>
  </si>
  <si>
    <t>41-060</t>
  </si>
  <si>
    <t>41-061</t>
  </si>
  <si>
    <t>41-062</t>
  </si>
  <si>
    <t>41-063</t>
  </si>
  <si>
    <t>41-064</t>
  </si>
  <si>
    <t>41-065</t>
  </si>
  <si>
    <t>41-066</t>
  </si>
  <si>
    <t>41-067</t>
  </si>
  <si>
    <t>41-068</t>
  </si>
  <si>
    <t>41-069</t>
  </si>
  <si>
    <t>41-070</t>
  </si>
  <si>
    <t>41-071</t>
  </si>
  <si>
    <t>41-072</t>
  </si>
  <si>
    <t>41-073</t>
  </si>
  <si>
    <t>41-074</t>
  </si>
  <si>
    <t>41-075</t>
  </si>
  <si>
    <t>41-076</t>
  </si>
  <si>
    <t>41-077</t>
  </si>
  <si>
    <t>41-078</t>
  </si>
  <si>
    <t>41-079</t>
  </si>
  <si>
    <t>41-080</t>
  </si>
  <si>
    <t>41-081</t>
  </si>
  <si>
    <t>41-082</t>
  </si>
  <si>
    <t>41-083</t>
  </si>
  <si>
    <t>41-084</t>
  </si>
  <si>
    <t>41-085</t>
  </si>
  <si>
    <t>41-086</t>
  </si>
  <si>
    <t>49-010</t>
  </si>
  <si>
    <t>49-011</t>
  </si>
  <si>
    <t>49-012</t>
  </si>
  <si>
    <t>49-013</t>
  </si>
  <si>
    <t>49-014</t>
  </si>
  <si>
    <t>49-015</t>
  </si>
  <si>
    <t>49-016</t>
  </si>
  <si>
    <t>49-017</t>
  </si>
  <si>
    <t>49-018</t>
  </si>
  <si>
    <t>49-019</t>
  </si>
  <si>
    <t>49-020</t>
  </si>
  <si>
    <t>49-021</t>
  </si>
  <si>
    <t>49-022</t>
  </si>
  <si>
    <t>49-023</t>
  </si>
  <si>
    <t>49-024</t>
  </si>
  <si>
    <t>49-025</t>
  </si>
  <si>
    <t>49-026</t>
  </si>
  <si>
    <t>49-027</t>
  </si>
  <si>
    <t>49-028</t>
  </si>
  <si>
    <t>49-029</t>
  </si>
  <si>
    <t>49-030</t>
  </si>
  <si>
    <t>49-031</t>
  </si>
  <si>
    <t>49-032</t>
  </si>
  <si>
    <t>49-033</t>
  </si>
  <si>
    <t>49-034</t>
  </si>
  <si>
    <t>49-035</t>
  </si>
  <si>
    <t>49-036</t>
  </si>
  <si>
    <t>49-037</t>
  </si>
  <si>
    <t>49-038</t>
  </si>
  <si>
    <t>49-039</t>
  </si>
  <si>
    <t>49-040</t>
  </si>
  <si>
    <t>49-041</t>
  </si>
  <si>
    <t>49-042</t>
  </si>
  <si>
    <t>49-043</t>
  </si>
  <si>
    <t>49-044</t>
  </si>
  <si>
    <t>49-045</t>
  </si>
  <si>
    <t>49-046</t>
  </si>
  <si>
    <t>49-047</t>
  </si>
  <si>
    <t>49-048</t>
  </si>
  <si>
    <t>49-049</t>
  </si>
  <si>
    <t>49-050</t>
  </si>
  <si>
    <t>49-051</t>
  </si>
  <si>
    <t>49-052</t>
  </si>
  <si>
    <t>49-053</t>
  </si>
  <si>
    <t>49-054</t>
  </si>
  <si>
    <t>49-055</t>
  </si>
  <si>
    <t>49-056</t>
  </si>
  <si>
    <t>57-019</t>
  </si>
  <si>
    <t>57-020</t>
  </si>
  <si>
    <t>57-021</t>
  </si>
  <si>
    <t>57-022</t>
  </si>
  <si>
    <t>57-023</t>
  </si>
  <si>
    <t>57-024</t>
  </si>
  <si>
    <t>57-025</t>
  </si>
  <si>
    <t>57-026</t>
  </si>
  <si>
    <t>57-027</t>
  </si>
  <si>
    <t>57-028</t>
  </si>
  <si>
    <t>57-029</t>
  </si>
  <si>
    <t>57-030</t>
  </si>
  <si>
    <t>57-031</t>
  </si>
  <si>
    <t>57-032</t>
  </si>
  <si>
    <t>57-033</t>
  </si>
  <si>
    <t>57-034</t>
  </si>
  <si>
    <t>57-035</t>
  </si>
  <si>
    <t>57-036</t>
  </si>
  <si>
    <t>57-037</t>
  </si>
  <si>
    <t>57-038</t>
  </si>
  <si>
    <t>57-039</t>
  </si>
  <si>
    <t>57-040</t>
  </si>
  <si>
    <t>57-041</t>
  </si>
  <si>
    <t>57-042</t>
  </si>
  <si>
    <t>57-043</t>
  </si>
  <si>
    <t>57-044</t>
  </si>
  <si>
    <t>57-045</t>
  </si>
  <si>
    <t>57-046</t>
  </si>
  <si>
    <t>57-047</t>
  </si>
  <si>
    <t>57-048</t>
  </si>
  <si>
    <t>57-049</t>
  </si>
  <si>
    <t>57-050</t>
  </si>
  <si>
    <t>57-051</t>
  </si>
  <si>
    <t>57-052</t>
  </si>
  <si>
    <t>59-002</t>
  </si>
  <si>
    <t>59-003</t>
  </si>
  <si>
    <t>59-004</t>
  </si>
  <si>
    <t>59-005</t>
  </si>
  <si>
    <t>59-006</t>
  </si>
  <si>
    <t>59-007</t>
  </si>
  <si>
    <t>59-008</t>
  </si>
  <si>
    <t>59-009</t>
  </si>
  <si>
    <t>59-010</t>
  </si>
  <si>
    <t>59-011</t>
  </si>
  <si>
    <t>59-012</t>
  </si>
  <si>
    <t>59-013</t>
  </si>
  <si>
    <t>59-014</t>
  </si>
  <si>
    <t>59-015</t>
  </si>
  <si>
    <t>59-016</t>
  </si>
  <si>
    <t>59-017</t>
  </si>
  <si>
    <t>59-018</t>
  </si>
  <si>
    <t>59-019</t>
  </si>
  <si>
    <t>59-020</t>
  </si>
  <si>
    <t>59-021</t>
  </si>
  <si>
    <t>59-022</t>
  </si>
  <si>
    <t>59-023</t>
  </si>
  <si>
    <t>59-024</t>
  </si>
  <si>
    <t>59-025</t>
  </si>
  <si>
    <t>59-026</t>
  </si>
  <si>
    <t>59-027</t>
  </si>
  <si>
    <t>59-028</t>
  </si>
  <si>
    <t>59-029</t>
  </si>
  <si>
    <t>59-030</t>
  </si>
  <si>
    <t>59-031</t>
  </si>
  <si>
    <t>59-032</t>
  </si>
  <si>
    <t>59-033</t>
  </si>
  <si>
    <t>59-034</t>
  </si>
  <si>
    <t>59-035</t>
  </si>
  <si>
    <t>59-036</t>
  </si>
  <si>
    <t>59-037</t>
  </si>
  <si>
    <t>59-038</t>
  </si>
  <si>
    <t>59-039</t>
  </si>
  <si>
    <t>59-040</t>
  </si>
  <si>
    <t>59-041</t>
  </si>
  <si>
    <t>59-042</t>
  </si>
  <si>
    <t>59-043</t>
  </si>
  <si>
    <t>59-044</t>
  </si>
  <si>
    <t>59-045</t>
  </si>
  <si>
    <t>59-046</t>
  </si>
  <si>
    <t>72-007</t>
  </si>
  <si>
    <t>72-008</t>
  </si>
  <si>
    <t>72-009</t>
  </si>
  <si>
    <t>72-010</t>
  </si>
  <si>
    <t>72-011</t>
  </si>
  <si>
    <t>72-012</t>
  </si>
  <si>
    <t>72-013</t>
  </si>
  <si>
    <t>72-014</t>
  </si>
  <si>
    <t>72-015</t>
  </si>
  <si>
    <t>72-016</t>
  </si>
  <si>
    <t>72-017</t>
  </si>
  <si>
    <t>72-018</t>
  </si>
  <si>
    <t>72-019</t>
  </si>
  <si>
    <t>72-020</t>
  </si>
  <si>
    <t>72-021</t>
  </si>
  <si>
    <t>72-022</t>
  </si>
  <si>
    <t>72-023</t>
  </si>
  <si>
    <t>72-024</t>
  </si>
  <si>
    <t>72-025</t>
  </si>
  <si>
    <t>72-026</t>
  </si>
  <si>
    <t>72-027</t>
  </si>
  <si>
    <t>72-028</t>
  </si>
  <si>
    <t>72-029</t>
  </si>
  <si>
    <t>72-030</t>
  </si>
  <si>
    <t>72-031</t>
  </si>
  <si>
    <t>72-032</t>
  </si>
  <si>
    <t>72-033</t>
  </si>
  <si>
    <t>72-034</t>
  </si>
  <si>
    <t>72-035</t>
  </si>
  <si>
    <t>72-036</t>
  </si>
  <si>
    <t>72-037</t>
  </si>
  <si>
    <t>72-038</t>
  </si>
  <si>
    <t>72-039</t>
  </si>
  <si>
    <t>72-040</t>
  </si>
  <si>
    <t>72-041</t>
  </si>
  <si>
    <t>72-042</t>
  </si>
  <si>
    <t>72-043</t>
  </si>
  <si>
    <t>72-044</t>
  </si>
  <si>
    <t>72-045</t>
  </si>
  <si>
    <t>72-046</t>
  </si>
  <si>
    <t>72-047</t>
  </si>
  <si>
    <t>72-048</t>
  </si>
  <si>
    <t>72-049</t>
  </si>
  <si>
    <t>72-050</t>
  </si>
  <si>
    <t>72-051</t>
  </si>
  <si>
    <t>72-052</t>
  </si>
  <si>
    <t>72-053</t>
  </si>
  <si>
    <t>72-054</t>
  </si>
  <si>
    <t>72-055</t>
  </si>
  <si>
    <t>72-056</t>
  </si>
  <si>
    <t>72-057</t>
  </si>
  <si>
    <t>72-058</t>
  </si>
  <si>
    <t>72-059</t>
  </si>
  <si>
    <t>72-060</t>
  </si>
  <si>
    <t>72-061</t>
  </si>
  <si>
    <t>72-062</t>
  </si>
  <si>
    <t>72-063</t>
  </si>
  <si>
    <t>72-064</t>
  </si>
  <si>
    <t>72-065</t>
  </si>
  <si>
    <t>72-066</t>
  </si>
  <si>
    <t>72-067</t>
  </si>
  <si>
    <t>72-068</t>
  </si>
  <si>
    <t>72-069</t>
  </si>
  <si>
    <t>72-070</t>
  </si>
  <si>
    <t>72-071</t>
  </si>
  <si>
    <t>72-072</t>
  </si>
  <si>
    <t>72-073</t>
  </si>
  <si>
    <t>72-074</t>
  </si>
  <si>
    <t>72-075</t>
  </si>
  <si>
    <t>72-076</t>
  </si>
  <si>
    <t>72-077</t>
  </si>
  <si>
    <t>72-078</t>
  </si>
  <si>
    <t>72-079</t>
  </si>
  <si>
    <t>72-080</t>
  </si>
  <si>
    <t>72-081</t>
  </si>
  <si>
    <t>72-082</t>
  </si>
  <si>
    <t>72-083</t>
  </si>
  <si>
    <t>72-084</t>
  </si>
  <si>
    <t>72-085</t>
  </si>
  <si>
    <t>72-086</t>
  </si>
  <si>
    <t>72-087</t>
  </si>
  <si>
    <t>72-088</t>
  </si>
  <si>
    <t>72-089</t>
  </si>
  <si>
    <t>72-090</t>
  </si>
  <si>
    <t>72-091</t>
  </si>
  <si>
    <t>72-092</t>
  </si>
  <si>
    <t>72-093</t>
  </si>
  <si>
    <t>72-094</t>
  </si>
  <si>
    <t>72-095</t>
  </si>
  <si>
    <t>72-096</t>
  </si>
  <si>
    <t>72-097</t>
  </si>
  <si>
    <t>72-098</t>
  </si>
  <si>
    <t>72-099</t>
  </si>
  <si>
    <t>72-100</t>
  </si>
  <si>
    <t>72-101</t>
  </si>
  <si>
    <t>72-102</t>
  </si>
  <si>
    <t>72-103</t>
  </si>
  <si>
    <t>72-104</t>
  </si>
  <si>
    <t>72-105</t>
  </si>
  <si>
    <t>72-106</t>
  </si>
  <si>
    <t>72-107</t>
  </si>
  <si>
    <t>72-108</t>
  </si>
  <si>
    <t>72-109</t>
  </si>
  <si>
    <t>72-110</t>
  </si>
  <si>
    <t>84-010</t>
  </si>
  <si>
    <t>84-011</t>
  </si>
  <si>
    <t>84-012</t>
  </si>
  <si>
    <t>84-013</t>
  </si>
  <si>
    <t>84-014</t>
  </si>
  <si>
    <t>84-015</t>
  </si>
  <si>
    <t>84-016</t>
  </si>
  <si>
    <t>84-017</t>
  </si>
  <si>
    <t>84-018</t>
  </si>
  <si>
    <t>84-019</t>
  </si>
  <si>
    <t>84-020</t>
  </si>
  <si>
    <t>84-021</t>
  </si>
  <si>
    <t>84-022</t>
  </si>
  <si>
    <t>84-023</t>
  </si>
  <si>
    <t>84-024</t>
  </si>
  <si>
    <t>84-025</t>
  </si>
  <si>
    <t>84-026</t>
  </si>
  <si>
    <t>84-027</t>
  </si>
  <si>
    <t>84-028</t>
  </si>
  <si>
    <t>84-029</t>
  </si>
  <si>
    <t>84-030</t>
  </si>
  <si>
    <t>84-031</t>
  </si>
  <si>
    <t>84-032</t>
  </si>
  <si>
    <t>84-033</t>
  </si>
  <si>
    <t>84-034</t>
  </si>
  <si>
    <t>84-035</t>
  </si>
  <si>
    <t>84-036</t>
  </si>
  <si>
    <t>84-037</t>
  </si>
  <si>
    <t>84-038</t>
  </si>
  <si>
    <t>84-039</t>
  </si>
  <si>
    <t>84-040</t>
  </si>
  <si>
    <t>84-041</t>
  </si>
  <si>
    <t>84-042</t>
  </si>
  <si>
    <t>84-043</t>
  </si>
  <si>
    <t>84-044</t>
  </si>
  <si>
    <t>84-045</t>
  </si>
  <si>
    <t>84-046</t>
  </si>
  <si>
    <t>84-047</t>
  </si>
  <si>
    <t>84-048</t>
  </si>
  <si>
    <t>84-049</t>
  </si>
  <si>
    <t>84-050</t>
  </si>
  <si>
    <t>84-051</t>
  </si>
  <si>
    <t>84-052</t>
  </si>
  <si>
    <t>84-053</t>
  </si>
  <si>
    <t>84-054</t>
  </si>
  <si>
    <t>84-055</t>
  </si>
  <si>
    <t>84-056</t>
  </si>
  <si>
    <t>84-057</t>
  </si>
  <si>
    <t>84-058</t>
  </si>
  <si>
    <t>84-059</t>
  </si>
  <si>
    <t>84-060</t>
  </si>
  <si>
    <t>Multimax 2.0ml microtube</t>
  </si>
  <si>
    <t>21-021</t>
  </si>
  <si>
    <t>VITEK2 AST-N439</t>
  </si>
  <si>
    <t>T2614586</t>
  </si>
  <si>
    <t>MVN439</t>
  </si>
  <si>
    <t>21-022</t>
  </si>
  <si>
    <t>41-001</t>
  </si>
  <si>
    <t>41 그룹</t>
  </si>
  <si>
    <t>49-001</t>
  </si>
  <si>
    <t>TSH3-UL</t>
  </si>
  <si>
    <t>J005</t>
  </si>
  <si>
    <t>49 그룹</t>
  </si>
  <si>
    <t>50-001</t>
  </si>
  <si>
    <t>50 그룹</t>
  </si>
  <si>
    <t>Concentrated phosphate buffer for SP pH 7.0 (RAL시약)</t>
  </si>
  <si>
    <t>T2614595</t>
  </si>
  <si>
    <t>HE37</t>
  </si>
  <si>
    <t>57 그룹</t>
  </si>
  <si>
    <t>59-001</t>
  </si>
  <si>
    <t>59 그룹</t>
  </si>
  <si>
    <t>60-001</t>
  </si>
  <si>
    <t>60-007</t>
  </si>
  <si>
    <t>ET Malaria Pf/Pan Ag(AM4650-K)</t>
  </si>
  <si>
    <t>T2614598</t>
  </si>
  <si>
    <t>60-008</t>
  </si>
  <si>
    <t>(032150)EC BLUE 100</t>
  </si>
  <si>
    <t>80EA</t>
  </si>
  <si>
    <t>T2614599</t>
  </si>
  <si>
    <t>60-009</t>
  </si>
  <si>
    <t>(022111)ASAN Easy test HBS Ag</t>
  </si>
  <si>
    <t>T2614600</t>
  </si>
  <si>
    <t>60-010</t>
  </si>
  <si>
    <t>(022163)ASAN Easy test Anti HBS</t>
  </si>
  <si>
    <t>T2614601</t>
  </si>
  <si>
    <t>60 그룹</t>
  </si>
  <si>
    <t>72-001</t>
  </si>
  <si>
    <t>Vacutainer sst 5ml</t>
  </si>
  <si>
    <t>Vacutainer EDTA 3ml</t>
  </si>
  <si>
    <t>없음(lot, Exp 표기필수)</t>
  </si>
  <si>
    <t>Pipette tip(white)0.1-10㎕</t>
  </si>
  <si>
    <t>채혈 글러브 Completecare Plus PFT</t>
  </si>
  <si>
    <t>Slide BOX(슬라이드 박스)</t>
  </si>
  <si>
    <t>Cover glass 22x50</t>
  </si>
  <si>
    <t xml:space="preserve"> SUPERIOR , MARIENFELD</t>
  </si>
  <si>
    <t>FLASH BACK NEEDLE</t>
  </si>
  <si>
    <t>50‘S*20</t>
  </si>
  <si>
    <t>T2614602</t>
  </si>
  <si>
    <t>72 그룹</t>
  </si>
  <si>
    <t>83-001</t>
  </si>
  <si>
    <t>혈당검사지(ACCU-CHEK Instant)</t>
  </si>
  <si>
    <t>83-002</t>
  </si>
  <si>
    <t>Transport Medium SMART ATM Kit(One Touch/의료기기 2등급)</t>
  </si>
  <si>
    <t>수송배지/50개*10</t>
  </si>
  <si>
    <t>83-003</t>
  </si>
  <si>
    <t>83-004</t>
  </si>
  <si>
    <t>83-005</t>
  </si>
  <si>
    <t>83-006</t>
  </si>
  <si>
    <t>83-007</t>
  </si>
  <si>
    <t>83-008</t>
  </si>
  <si>
    <t>83-009</t>
  </si>
  <si>
    <t>83 그룹</t>
  </si>
  <si>
    <t>84-001</t>
  </si>
  <si>
    <t>84 그룹</t>
  </si>
  <si>
    <t>T2614168</t>
  </si>
  <si>
    <t>Multistix 10SG</t>
  </si>
  <si>
    <t>(OSR6107)ALT</t>
  </si>
  <si>
    <t>4x50mL,4x25mL</t>
  </si>
  <si>
    <t>Beckman Coulter DXC500i&amp;DXC500AU</t>
  </si>
  <si>
    <t>T2614640</t>
  </si>
  <si>
    <t>(OSR6102)ALB</t>
  </si>
  <si>
    <t>4x29mL</t>
  </si>
  <si>
    <t>T2614641</t>
  </si>
  <si>
    <t>(OSR6104)ALP_IFCC AMP buff.</t>
  </si>
  <si>
    <t>4x30mL,4x30mL</t>
  </si>
  <si>
    <t>T2614642</t>
  </si>
  <si>
    <t>(OSR6109)AST</t>
  </si>
  <si>
    <t>4x25mL,4x25mL</t>
  </si>
  <si>
    <t>T2614643</t>
  </si>
  <si>
    <t>(OSR6116)CHOLESTEROL_CHO-POD</t>
  </si>
  <si>
    <t>4x22.5mL</t>
  </si>
  <si>
    <t>T2614644</t>
  </si>
  <si>
    <t>(OSR6178)CREA_mod. Jaffe, kinetic</t>
  </si>
  <si>
    <t>4x51mL,4x51mL</t>
  </si>
  <si>
    <t>T2614645</t>
  </si>
  <si>
    <t>(OSR6111)DIRECT BILIRUBIN</t>
  </si>
  <si>
    <t>4x6mL,4x6mL</t>
  </si>
  <si>
    <t>T2614646</t>
  </si>
  <si>
    <t>4x15mL,4x15mL</t>
  </si>
  <si>
    <t>T2614647</t>
  </si>
  <si>
    <t>(OSR6121)GLUCOSE</t>
  </si>
  <si>
    <t>4x25mL,4x12.5mL</t>
  </si>
  <si>
    <t>T2614648</t>
  </si>
  <si>
    <t>(OSR6195)HDL-CHOL(New Generation)</t>
  </si>
  <si>
    <t>4x30mL R1, 4x10mL R2</t>
  </si>
  <si>
    <t>T2614649</t>
  </si>
  <si>
    <t>(OSR6196)LDL-CHOL(New Generation)</t>
  </si>
  <si>
    <t>T2614650</t>
  </si>
  <si>
    <t>(OSR6127)LDH IFCC(L-P)</t>
  </si>
  <si>
    <t>4x40mL,4x20mL</t>
  </si>
  <si>
    <t>T2614651</t>
  </si>
  <si>
    <t>(OSR6112)TOTAL BILIRUBIN</t>
  </si>
  <si>
    <t>T2614652</t>
  </si>
  <si>
    <t>(OSR6132)TP</t>
  </si>
  <si>
    <t>T2614653</t>
  </si>
  <si>
    <t>(OSR61118)TG(Triglyceride)</t>
  </si>
  <si>
    <t>4x50mL,4x12.5mL</t>
  </si>
  <si>
    <t>T2614654</t>
  </si>
  <si>
    <t>(OSR6134)UREA</t>
  </si>
  <si>
    <t>T2614655</t>
  </si>
  <si>
    <t>(OSR6198)UA</t>
  </si>
  <si>
    <t>4x30mL,4x12.5mL</t>
  </si>
  <si>
    <t>T2614656</t>
  </si>
  <si>
    <t>(B12396)extendSURE™ Haemoglobin A1c Liquid Controls</t>
  </si>
  <si>
    <t>2 vials x 1.0 mL per two control levels</t>
  </si>
  <si>
    <t>T2614657</t>
  </si>
  <si>
    <t>(B93009)HbA1c Advanced</t>
  </si>
  <si>
    <t>2x41.4 mL, 2x9.9mL, 2x38.3mL, 2x54.7mL, 5x2mL Calibrator</t>
  </si>
  <si>
    <t>T2614658</t>
  </si>
  <si>
    <t>(ODC0023)HDL-CHOL Calibrator(New Generation)</t>
  </si>
  <si>
    <t>3x1mL</t>
  </si>
  <si>
    <t>T2614659</t>
  </si>
  <si>
    <t>(ODC0024)LDL-CHOL Calibrator(New Generation)</t>
  </si>
  <si>
    <t>T2614660</t>
  </si>
  <si>
    <t>(66300)SYSTEM CALIBRATOR</t>
  </si>
  <si>
    <t>20x5mL</t>
  </si>
  <si>
    <t>T2614661</t>
  </si>
  <si>
    <t>(ODC0003)Control Serum 1</t>
  </si>
  <si>
    <t>T2614662</t>
  </si>
  <si>
    <t>(ODC0004)Control Serum 2</t>
  </si>
  <si>
    <t>T2614663</t>
  </si>
  <si>
    <t>(ODC0005)HDL/LDL-Cholesterol CONTL Serum Levels 1 &amp; 2</t>
  </si>
  <si>
    <t>Control 1 3x5 mL
Control 2 3x5 Ml</t>
  </si>
  <si>
    <t>T2614664</t>
  </si>
  <si>
    <t>4*1950mL</t>
  </si>
  <si>
    <t>T2614665</t>
  </si>
  <si>
    <t xml:space="preserve">(OSR0001)System Wash Solution </t>
  </si>
  <si>
    <t>6x2L</t>
  </si>
  <si>
    <t>T2614679</t>
  </si>
  <si>
    <t>(OE66039)ISE CLEANING SOLUTION</t>
  </si>
  <si>
    <t>6 x 450 mL</t>
  </si>
  <si>
    <t>T2614680</t>
  </si>
  <si>
    <t>(MU988800)Photometer lamp</t>
  </si>
  <si>
    <t>개</t>
  </si>
  <si>
    <t>T2614681</t>
  </si>
  <si>
    <t>(B69039)R Syringe</t>
  </si>
  <si>
    <t>T2614682</t>
  </si>
  <si>
    <t>(MU826700)R2: L-shaped mix bar (package of 3)</t>
  </si>
  <si>
    <t>T2614683</t>
  </si>
  <si>
    <t>(MU995800)Reagent probe</t>
  </si>
  <si>
    <t>T2614684</t>
  </si>
  <si>
    <t>(MU854100)Reagent probe tubing</t>
  </si>
  <si>
    <t>T2614685</t>
  </si>
  <si>
    <t>(MU962300)Roller pump tubing (package of 2)</t>
  </si>
  <si>
    <t>T2614686</t>
  </si>
  <si>
    <t>(B44676)S Syringe</t>
  </si>
  <si>
    <t>T2614687</t>
  </si>
  <si>
    <t>(ZM160600)Sample Cup (2.5 mL) (package of 1000)</t>
  </si>
  <si>
    <t>T2614688</t>
  </si>
  <si>
    <t>(MU993400)Sample probe</t>
  </si>
  <si>
    <t>T2614689</t>
  </si>
  <si>
    <t>(MU854200)Sample probe tubing</t>
  </si>
  <si>
    <t>T2614690</t>
  </si>
  <si>
    <t>(ZM113100)Wash nozzle joint (package of 3)</t>
  </si>
  <si>
    <t>T2614691</t>
  </si>
  <si>
    <t>(34200)HAV Ab</t>
  </si>
  <si>
    <t>2 x 50 tests</t>
  </si>
  <si>
    <t>T2614692</t>
  </si>
  <si>
    <t>(34205)HAV Ab Calibrator</t>
  </si>
  <si>
    <t>5 x 2.0 mL</t>
  </si>
  <si>
    <t>T2614693</t>
  </si>
  <si>
    <t>(34209)HAV Ab QC</t>
  </si>
  <si>
    <t>2 levels; 3 x 3.5 mL each</t>
  </si>
  <si>
    <t>T2614694</t>
  </si>
  <si>
    <t>(34210)HAV IgM</t>
  </si>
  <si>
    <t>T2614695</t>
  </si>
  <si>
    <t>(34215)HAV IgM Calibrator</t>
  </si>
  <si>
    <t>2 x 1.0 mL</t>
  </si>
  <si>
    <t>T2614696</t>
  </si>
  <si>
    <t>(34219)HAV IgM QC</t>
  </si>
  <si>
    <t>2 levels; 3 x 2.5 mL each</t>
  </si>
  <si>
    <t>T2614697</t>
  </si>
  <si>
    <t>(A24296)HBs Ab</t>
  </si>
  <si>
    <t>T2614698</t>
  </si>
  <si>
    <t>(A24297)HBs Ab Calibrator</t>
  </si>
  <si>
    <t>6 x 2.5 mL</t>
  </si>
  <si>
    <t>T2614699</t>
  </si>
  <si>
    <t>(A24298)HBs Ab QC</t>
  </si>
  <si>
    <t>T2614700</t>
  </si>
  <si>
    <t>(A24291)HBs Ag</t>
  </si>
  <si>
    <t>T2614701</t>
  </si>
  <si>
    <t>(A24292)HBs Ag Calibrator</t>
  </si>
  <si>
    <t>2 x 2.7 mL</t>
  </si>
  <si>
    <t>T2614702</t>
  </si>
  <si>
    <t>(A24294)HBs Ag QC</t>
  </si>
  <si>
    <t>2 levels; 3 x 4.0 mL each</t>
  </si>
  <si>
    <t>T2614703</t>
  </si>
  <si>
    <t>(34430)Rubella IgG</t>
  </si>
  <si>
    <t>T2614704</t>
  </si>
  <si>
    <t>(34435)Rubella IgG Calibrator</t>
  </si>
  <si>
    <t>6 x 1.0 mL</t>
  </si>
  <si>
    <t>T2614705</t>
  </si>
  <si>
    <t>(34439)Rubella IgG QC</t>
  </si>
  <si>
    <t>T2614706</t>
  </si>
  <si>
    <t>(A32937)Rubella IgM</t>
  </si>
  <si>
    <t>T2614707</t>
  </si>
  <si>
    <t>(34445)Rubella IgM Calibrator</t>
  </si>
  <si>
    <t>4 x 1.0 mL</t>
  </si>
  <si>
    <t>T2614708</t>
  </si>
  <si>
    <t>(34449)Rubella IgM QC</t>
  </si>
  <si>
    <t>T2614709</t>
  </si>
  <si>
    <t>(33880)Free T4</t>
  </si>
  <si>
    <t>T2614710</t>
  </si>
  <si>
    <t>(33885)Free T4 Calibrator</t>
  </si>
  <si>
    <t>T2614711</t>
  </si>
  <si>
    <t>(33830)Total T3</t>
  </si>
  <si>
    <t>T2614712</t>
  </si>
  <si>
    <t>(33835)Total T3 Calibrator</t>
  </si>
  <si>
    <t>6 x 4.0 mL</t>
  </si>
  <si>
    <t>T2614713</t>
  </si>
  <si>
    <t xml:space="preserve">(B63284)Access TSH(3rd IS) Reagent </t>
  </si>
  <si>
    <t>2 x 100 tests</t>
  </si>
  <si>
    <t>T2614714</t>
  </si>
  <si>
    <t>(B63285)Access TSH(3rd IS) Calibrators</t>
  </si>
  <si>
    <t>6 total; S0-S5 @ 2.5 mL</t>
  </si>
  <si>
    <t>T2614715</t>
  </si>
  <si>
    <t>(33210)AFP, Dil-AFP (100T)</t>
  </si>
  <si>
    <t>T2614716</t>
  </si>
  <si>
    <t>(33215)AFP Calibrator</t>
  </si>
  <si>
    <t>7 x 2.5 mL</t>
  </si>
  <si>
    <t>T2614717</t>
  </si>
  <si>
    <t>(387620)BR Monitor</t>
  </si>
  <si>
    <t>T2614718</t>
  </si>
  <si>
    <t>(387647)BR Monitor Calibrator</t>
  </si>
  <si>
    <t>6 x 1.5 mL</t>
  </si>
  <si>
    <t>T2614719</t>
  </si>
  <si>
    <t>(33200)CEA</t>
  </si>
  <si>
    <t>T2614720</t>
  </si>
  <si>
    <t>(33205)CEA Calibrator</t>
  </si>
  <si>
    <t>T2614721</t>
  </si>
  <si>
    <t>(387687)GI Monitor</t>
  </si>
  <si>
    <t>T2614722</t>
  </si>
  <si>
    <t>(387688)GI Monitor Calibrator</t>
  </si>
  <si>
    <t>T2614723</t>
  </si>
  <si>
    <t>(37200)Hybritech PSA</t>
  </si>
  <si>
    <t>T2614724</t>
  </si>
  <si>
    <t>(37205)Hybritech PSA Calibrator</t>
  </si>
  <si>
    <t>T2614725</t>
  </si>
  <si>
    <t>(386357)OV Monitor</t>
  </si>
  <si>
    <t>T2614726</t>
  </si>
  <si>
    <t>(386358)OV Monitor Calibrator</t>
  </si>
  <si>
    <t>T2614727</t>
  </si>
  <si>
    <t>(C80411)Access Syphilis</t>
  </si>
  <si>
    <t>200 determinations, 2 packs, 100 tests/pack</t>
  </si>
  <si>
    <t>T2614728</t>
  </si>
  <si>
    <t>(C80412)Access Syphilis Calibrators</t>
  </si>
  <si>
    <t>C0 (negative calibrator) and C1 (positive calibrator) 1 vial/level 2.0mL/vial</t>
  </si>
  <si>
    <t>T2614729</t>
  </si>
  <si>
    <t>(C80413)Access Syphilis QC</t>
  </si>
  <si>
    <t>QC1 (negative control) and QC 2 (Positive control) 2vials/control, 4.0mL/vial</t>
  </si>
  <si>
    <t>T2614730</t>
  </si>
  <si>
    <t>(C28430)Access HIV combo V2 (2x100 determinations)</t>
  </si>
  <si>
    <t>T2614731</t>
  </si>
  <si>
    <t>(C28431)Access HIV combo V2 Calibrators</t>
  </si>
  <si>
    <t>C0~C1, 1.7mL/vial</t>
  </si>
  <si>
    <t>T2614732</t>
  </si>
  <si>
    <t>(C28432)Access HIV combo V2 QC</t>
  </si>
  <si>
    <t>4.4mL, 2vials/level, QC1,2,3</t>
  </si>
  <si>
    <t>T2614733</t>
  </si>
  <si>
    <t>(B33458)Access HCV Ab V3</t>
  </si>
  <si>
    <t>T2614734</t>
  </si>
  <si>
    <t>(B33459)Access HCV Ab V3 Calibrators</t>
  </si>
  <si>
    <t>C0~C1, 1.0mL/vial</t>
  </si>
  <si>
    <t>T2614735</t>
  </si>
  <si>
    <t>(B33460)Access HCV Ab V3 QC</t>
  </si>
  <si>
    <t>2 levels; 2 x 3.5 mL each</t>
  </si>
  <si>
    <t>T2614736</t>
  </si>
  <si>
    <t>(81901)Access Reaction Vessel</t>
  </si>
  <si>
    <t>16x98 vessels (1,568T)</t>
  </si>
  <si>
    <t>T2614737</t>
  </si>
  <si>
    <t xml:space="preserve">(81902)Access Sample cup </t>
  </si>
  <si>
    <t>1000x2mL</t>
  </si>
  <si>
    <t>T2614738</t>
  </si>
  <si>
    <t>(81904)Access Waste bags</t>
  </si>
  <si>
    <t>20ea/box</t>
  </si>
  <si>
    <t>T2614739</t>
  </si>
  <si>
    <t>(81906)Substrate</t>
  </si>
  <si>
    <t>4x130mL(2,400T)</t>
  </si>
  <si>
    <t>T2614740</t>
  </si>
  <si>
    <t>(81910)System check Solution</t>
  </si>
  <si>
    <t>6x4mL</t>
  </si>
  <si>
    <t>T2614741</t>
  </si>
  <si>
    <t>(81911)Contrad 70</t>
  </si>
  <si>
    <t>1Liter</t>
  </si>
  <si>
    <t>T2614742</t>
  </si>
  <si>
    <t>(81912)Citranox</t>
  </si>
  <si>
    <t>1 Gallon</t>
  </si>
  <si>
    <t>T2614743</t>
  </si>
  <si>
    <t>(A16793)DxI Wash buffer II</t>
  </si>
  <si>
    <t>10Liter(550T)</t>
  </si>
  <si>
    <t>T2614744</t>
  </si>
  <si>
    <t>360, Liquichek ImmunoAssay Plus Control, Trilevel(3level * 4)</t>
  </si>
  <si>
    <t>12 x 5 mL</t>
  </si>
  <si>
    <t>T2614745</t>
  </si>
  <si>
    <t xml:space="preserve">547, Liquichek Tumor Marker Control, Level 1 </t>
  </si>
  <si>
    <t>6 x 2 mL</t>
  </si>
  <si>
    <t>T2614746</t>
  </si>
  <si>
    <t>548, Liquichek Tumor Marker Control, Level 2</t>
  </si>
  <si>
    <t>T2614747</t>
  </si>
  <si>
    <t xml:space="preserve">549, Liquichek Tumor Marker Control, Level 3 </t>
  </si>
  <si>
    <t>T2614748</t>
  </si>
  <si>
    <t>DXH 500 DILUENT</t>
  </si>
  <si>
    <t>T2614749</t>
  </si>
  <si>
    <t>DXH500 LYSE</t>
  </si>
  <si>
    <t>0.5L</t>
  </si>
  <si>
    <t>T2614750</t>
  </si>
  <si>
    <t>DXH500 CLEANER</t>
  </si>
  <si>
    <t>T2614751</t>
  </si>
  <si>
    <t xml:space="preserve">DXH500 CONTROL V2.0 </t>
  </si>
  <si>
    <t>3*1*3ml</t>
  </si>
  <si>
    <t>T2614752</t>
  </si>
  <si>
    <t xml:space="preserve">DXH500 CALIBRATOR KIT </t>
  </si>
  <si>
    <t>2*2ml</t>
  </si>
  <si>
    <t>T2614753</t>
  </si>
  <si>
    <t>4x50mL R1, 4x16.5mL R2</t>
  </si>
  <si>
    <t>T2614754</t>
  </si>
  <si>
    <t>(OSR6296)LDL-CHOL(New Generation)</t>
  </si>
  <si>
    <t>T2614755</t>
  </si>
  <si>
    <t>M FILTER</t>
  </si>
  <si>
    <t>MF</t>
  </si>
  <si>
    <t>T2614756</t>
  </si>
  <si>
    <t>C FILTER</t>
  </si>
  <si>
    <t>CF</t>
  </si>
  <si>
    <t>T2614757</t>
  </si>
  <si>
    <t>D3 MT</t>
  </si>
  <si>
    <t>D3</t>
  </si>
  <si>
    <t>T2614758</t>
  </si>
  <si>
    <t>순수용 IER(레진)</t>
  </si>
  <si>
    <t>IER/10L</t>
  </si>
  <si>
    <t>T2614759</t>
  </si>
  <si>
    <t>(OSR6020)GGT_US(Current)</t>
  </si>
  <si>
    <t>4x18mL,4x18mL</t>
  </si>
  <si>
    <t>STA VACUUM PUMP DIAPHRAGM</t>
  </si>
  <si>
    <t>STA KIT Syringe &amp; O-Ring</t>
  </si>
  <si>
    <t>41-087</t>
  </si>
  <si>
    <t>Cobas CRPHS</t>
  </si>
  <si>
    <t>T2614851</t>
    <phoneticPr fontId="3" type="noConversion"/>
  </si>
  <si>
    <t>ERC101</t>
    <phoneticPr fontId="3" type="noConversion"/>
  </si>
  <si>
    <t>Cal C</t>
  </si>
  <si>
    <t>2*2*2ml</t>
  </si>
  <si>
    <t>T2614889</t>
  </si>
  <si>
    <t>57-001</t>
    <phoneticPr fontId="3" type="noConversion"/>
  </si>
  <si>
    <t>Buffer Tablets PH 6.8</t>
  </si>
  <si>
    <t>자동슬라이드 염색기용 Slide Glass(Sysmex)</t>
  </si>
  <si>
    <t>100T*10</t>
    <phoneticPr fontId="3" type="noConversion"/>
  </si>
  <si>
    <t>D011</t>
  </si>
  <si>
    <t>D018</t>
  </si>
  <si>
    <t>D012</t>
  </si>
  <si>
    <t>D013</t>
  </si>
  <si>
    <t>D015</t>
  </si>
  <si>
    <t>D016</t>
  </si>
  <si>
    <t>D017</t>
  </si>
  <si>
    <t>D023</t>
  </si>
  <si>
    <t>D024</t>
  </si>
  <si>
    <t>D025</t>
  </si>
  <si>
    <t>D021</t>
  </si>
  <si>
    <t>D022</t>
  </si>
  <si>
    <t>D019</t>
  </si>
  <si>
    <t>XN Calibrator PF</t>
  </si>
  <si>
    <t>T2614009</t>
    <phoneticPr fontId="3" type="noConversion"/>
  </si>
  <si>
    <t>HE86</t>
    <phoneticPr fontId="3" type="noConversion"/>
  </si>
  <si>
    <t>G001</t>
  </si>
  <si>
    <t>G002</t>
  </si>
  <si>
    <t>아산제약㈜</t>
  </si>
  <si>
    <t>(022207)ASAN Easy test SYPHILIS(Multi)</t>
  </si>
  <si>
    <t>아산제약㈜</t>
    <phoneticPr fontId="3" type="noConversion"/>
  </si>
  <si>
    <t>T2614890</t>
  </si>
  <si>
    <t>60-011</t>
  </si>
  <si>
    <t>(32165)Compact Dry TC</t>
  </si>
  <si>
    <t>T2614891</t>
  </si>
  <si>
    <t>60-012</t>
  </si>
  <si>
    <t>(022235)ASAN Easy test HCV(Multi)</t>
  </si>
  <si>
    <t>T2614892</t>
  </si>
  <si>
    <t xml:space="preserve"> E019-03</t>
  </si>
  <si>
    <t>D032</t>
  </si>
  <si>
    <t>C027</t>
  </si>
  <si>
    <t>B181</t>
  </si>
  <si>
    <t>F017</t>
  </si>
  <si>
    <t>50*50</t>
    <phoneticPr fontId="3" type="noConversion"/>
  </si>
  <si>
    <t>G020-02</t>
  </si>
  <si>
    <t>83-010</t>
  </si>
  <si>
    <t>83-011</t>
  </si>
  <si>
    <t>83-012</t>
  </si>
  <si>
    <t>83-013</t>
  </si>
  <si>
    <t>83-014</t>
  </si>
  <si>
    <t>83-015</t>
  </si>
  <si>
    <t>83-016</t>
  </si>
  <si>
    <t>83-017</t>
  </si>
  <si>
    <t>83-018</t>
  </si>
  <si>
    <t>105-001</t>
    <phoneticPr fontId="3" type="noConversion"/>
  </si>
  <si>
    <t>105-005</t>
  </si>
  <si>
    <t>105-006</t>
  </si>
  <si>
    <t>105-007</t>
  </si>
  <si>
    <t>105-008</t>
  </si>
  <si>
    <t>105-009</t>
  </si>
  <si>
    <t>105-010</t>
  </si>
  <si>
    <t>105-011</t>
  </si>
  <si>
    <t>105-012</t>
  </si>
  <si>
    <t>105-013</t>
  </si>
  <si>
    <t>105-014</t>
  </si>
  <si>
    <t>105-015</t>
  </si>
  <si>
    <t>105-016</t>
  </si>
  <si>
    <t>105-017</t>
  </si>
  <si>
    <t>105-018</t>
  </si>
  <si>
    <t>105-019</t>
  </si>
  <si>
    <t>105-020</t>
  </si>
  <si>
    <t>105-021</t>
  </si>
  <si>
    <t>105-022</t>
  </si>
  <si>
    <t>105-023</t>
  </si>
  <si>
    <t>105-024</t>
  </si>
  <si>
    <t>105-025</t>
  </si>
  <si>
    <t>105-026</t>
  </si>
  <si>
    <t>(A16792)ACCESS Wash Buffer II</t>
  </si>
  <si>
    <t>105-027</t>
  </si>
  <si>
    <t>105-028</t>
  </si>
  <si>
    <t>105-029</t>
  </si>
  <si>
    <t>105-030</t>
  </si>
  <si>
    <t>105-031</t>
  </si>
  <si>
    <t>105-032</t>
  </si>
  <si>
    <t>105-033</t>
  </si>
  <si>
    <t>105-034</t>
  </si>
  <si>
    <t>105-035</t>
  </si>
  <si>
    <t>105-036</t>
  </si>
  <si>
    <t>105-037</t>
  </si>
  <si>
    <t>105-038</t>
  </si>
  <si>
    <t>105-039</t>
  </si>
  <si>
    <t>105-040</t>
  </si>
  <si>
    <t>105-041</t>
  </si>
  <si>
    <t>105-042</t>
  </si>
  <si>
    <t>105-043</t>
  </si>
  <si>
    <t>105-044</t>
  </si>
  <si>
    <t>105-045</t>
  </si>
  <si>
    <t>105-046</t>
  </si>
  <si>
    <t>105-047</t>
  </si>
  <si>
    <t>105-048</t>
  </si>
  <si>
    <t>105-049</t>
  </si>
  <si>
    <t>105-050</t>
  </si>
  <si>
    <t>105-051</t>
  </si>
  <si>
    <t>105-052</t>
  </si>
  <si>
    <t>105-053</t>
  </si>
  <si>
    <t>105-054</t>
  </si>
  <si>
    <t>105-055</t>
  </si>
  <si>
    <t>105-056</t>
  </si>
  <si>
    <t>105-057</t>
  </si>
  <si>
    <t>105-058</t>
  </si>
  <si>
    <t>105-059</t>
  </si>
  <si>
    <t>105-060</t>
  </si>
  <si>
    <t>105-061</t>
  </si>
  <si>
    <t>105-062</t>
  </si>
  <si>
    <t>105-063</t>
  </si>
  <si>
    <t>105-064</t>
  </si>
  <si>
    <t>105-065</t>
  </si>
  <si>
    <t>105-066</t>
  </si>
  <si>
    <t>105-067</t>
  </si>
  <si>
    <t>105-068</t>
  </si>
  <si>
    <t>105-069</t>
  </si>
  <si>
    <t>105-070</t>
  </si>
  <si>
    <t>105-071</t>
  </si>
  <si>
    <t>105-072</t>
  </si>
  <si>
    <t>105-073</t>
  </si>
  <si>
    <t>105-074</t>
  </si>
  <si>
    <t>105-075</t>
  </si>
  <si>
    <t>105-076</t>
  </si>
  <si>
    <t>105-077</t>
  </si>
  <si>
    <t>105-078</t>
  </si>
  <si>
    <t>105-079</t>
  </si>
  <si>
    <t>105-080</t>
  </si>
  <si>
    <t>105-081</t>
  </si>
  <si>
    <t>105-082</t>
  </si>
  <si>
    <t>105-083</t>
  </si>
  <si>
    <t>105-084</t>
  </si>
  <si>
    <t>105-085</t>
  </si>
  <si>
    <t>105-086</t>
  </si>
  <si>
    <t>105-087</t>
  </si>
  <si>
    <t>105-088</t>
  </si>
  <si>
    <t>105-089</t>
  </si>
  <si>
    <t>105-090</t>
  </si>
  <si>
    <t>105-091</t>
  </si>
  <si>
    <t>105-092</t>
  </si>
  <si>
    <t>105-093</t>
  </si>
  <si>
    <t>105-094</t>
  </si>
  <si>
    <t>105-095</t>
  </si>
  <si>
    <t>105-096</t>
  </si>
  <si>
    <t>105-097</t>
  </si>
  <si>
    <t>105-098</t>
  </si>
  <si>
    <t>105-099</t>
  </si>
  <si>
    <t>105-100</t>
  </si>
  <si>
    <t>105-101</t>
  </si>
  <si>
    <t>105-102</t>
  </si>
  <si>
    <t>(OSR6295)HDL-CHOL(New Generation)</t>
  </si>
  <si>
    <t>105-103</t>
  </si>
  <si>
    <t>105-104</t>
  </si>
  <si>
    <t>105-105</t>
  </si>
  <si>
    <t>105-106</t>
  </si>
  <si>
    <t>105-107</t>
  </si>
  <si>
    <t>105-108</t>
  </si>
  <si>
    <t>(OSR6179)CK(NAC)</t>
  </si>
  <si>
    <t>4*22mL,4*4mL,4*6mL</t>
  </si>
  <si>
    <t>Beckman Coulter DXC500i&amp;DXC500AU</t>
    <phoneticPr fontId="3" type="noConversion"/>
  </si>
  <si>
    <t>T2614893</t>
  </si>
  <si>
    <t>105-109</t>
  </si>
  <si>
    <t>(386167)UniCel DxI REACTION VESSELS</t>
  </si>
  <si>
    <t>10 x 1000</t>
  </si>
  <si>
    <t>T2614894</t>
  </si>
  <si>
    <t>105 그룹</t>
    <phoneticPr fontId="3" type="noConversion"/>
  </si>
  <si>
    <t>107-001</t>
    <phoneticPr fontId="3" type="noConversion"/>
  </si>
  <si>
    <t>Atellica IM HBs Ag</t>
  </si>
  <si>
    <t xml:space="preserve"> SIEMENS </t>
  </si>
  <si>
    <t>T2614924</t>
  </si>
  <si>
    <t>107-002</t>
  </si>
  <si>
    <t>Atellica IM HBs Ag QC</t>
  </si>
  <si>
    <t>2×2×10㎖</t>
  </si>
  <si>
    <t>T2614925</t>
  </si>
  <si>
    <t>107-003</t>
  </si>
  <si>
    <t>Atellica IM Anti-HBs</t>
  </si>
  <si>
    <t>T2614926</t>
  </si>
  <si>
    <t>107-004</t>
  </si>
  <si>
    <t>Atellica IM Anti-HBs QC</t>
  </si>
  <si>
    <t>T2614927</t>
  </si>
  <si>
    <t>107-005</t>
  </si>
  <si>
    <t>Atellica IM HAV Total</t>
  </si>
  <si>
    <t>T2614928</t>
  </si>
  <si>
    <t>107-006</t>
  </si>
  <si>
    <t>Atellica IM HAV Total QC</t>
  </si>
  <si>
    <t>2×2×7㎖</t>
  </si>
  <si>
    <t>T2614929</t>
  </si>
  <si>
    <t>107-007</t>
  </si>
  <si>
    <t>Atellica IM HAV IgM</t>
  </si>
  <si>
    <t>T2614930</t>
  </si>
  <si>
    <t>107-008</t>
  </si>
  <si>
    <t>Atellica IM HAV IgM QC</t>
  </si>
  <si>
    <t>T2614931</t>
  </si>
  <si>
    <t>107-009</t>
  </si>
  <si>
    <t>Atellica IM HCV</t>
  </si>
  <si>
    <t>T2614932</t>
  </si>
  <si>
    <t>107-010</t>
  </si>
  <si>
    <t>Atellica IM HCV QC</t>
  </si>
  <si>
    <t>T2614933</t>
  </si>
  <si>
    <t>107-011</t>
  </si>
  <si>
    <t>Atellica IM T3</t>
  </si>
  <si>
    <t>120T</t>
  </si>
  <si>
    <t>T2614934</t>
  </si>
  <si>
    <t>107-012</t>
  </si>
  <si>
    <t>Atellica IM TSH</t>
  </si>
  <si>
    <t>130T</t>
  </si>
  <si>
    <t>T2614935</t>
  </si>
  <si>
    <t>107-013</t>
  </si>
  <si>
    <t>Atellica IM FT4</t>
  </si>
  <si>
    <t>T2614936</t>
  </si>
  <si>
    <t>107-014</t>
  </si>
  <si>
    <t>Atellica IM AFP</t>
  </si>
  <si>
    <t>T2614937</t>
  </si>
  <si>
    <t>107-015</t>
  </si>
  <si>
    <t>Atellica IM CEA</t>
  </si>
  <si>
    <t>T2614938</t>
  </si>
  <si>
    <t>107-016</t>
  </si>
  <si>
    <t>Atellica IM 125</t>
  </si>
  <si>
    <t>T2614939</t>
  </si>
  <si>
    <t>107-017</t>
  </si>
  <si>
    <t>Atellica IM 19-9</t>
  </si>
  <si>
    <t>T2614940</t>
  </si>
  <si>
    <t>107-018</t>
  </si>
  <si>
    <t>Atellica IM 15-3</t>
  </si>
  <si>
    <t>T2614941</t>
  </si>
  <si>
    <t>107-019</t>
  </si>
  <si>
    <t>Atellica IM PSA</t>
  </si>
  <si>
    <t>T2614942</t>
  </si>
  <si>
    <t>107-020</t>
  </si>
  <si>
    <t>Atellica IM CHIV</t>
  </si>
  <si>
    <t>T2614943</t>
  </si>
  <si>
    <t>107-021</t>
  </si>
  <si>
    <t>Atellica IM CHIV QC</t>
  </si>
  <si>
    <t>4×2×2.5ml</t>
  </si>
  <si>
    <t>T2614944</t>
  </si>
  <si>
    <t>107-022</t>
  </si>
  <si>
    <t>Atellica IM SYPHILIS</t>
  </si>
  <si>
    <t>T2614945</t>
  </si>
  <si>
    <t>107-023</t>
  </si>
  <si>
    <t>Atellica IM SYPHILIS QC</t>
  </si>
  <si>
    <t>T2614946</t>
  </si>
  <si>
    <t>107-024</t>
  </si>
  <si>
    <t>Atellica IM RUBELLA IgM(CAL 포함)</t>
  </si>
  <si>
    <t>T2614947</t>
  </si>
  <si>
    <t>107-025</t>
  </si>
  <si>
    <t>Atellica IM RUBELLA IgG(CAL 포함)</t>
  </si>
  <si>
    <t>T2614948</t>
  </si>
  <si>
    <t>107-026</t>
  </si>
  <si>
    <t>Atellica IM RUBELLA IgM QC</t>
  </si>
  <si>
    <t>T2614949</t>
  </si>
  <si>
    <t>107-027</t>
  </si>
  <si>
    <t>Atellica IM RUBELLA IgG QC</t>
  </si>
  <si>
    <t>T2614950</t>
  </si>
  <si>
    <t>107-028</t>
  </si>
  <si>
    <t>Atellica IM CAL A(T3,FT4용)</t>
  </si>
  <si>
    <t>T2614951</t>
  </si>
  <si>
    <t>107-029</t>
  </si>
  <si>
    <t xml:space="preserve">Atellica IM CAL D(CEA용) </t>
  </si>
  <si>
    <t>T2614952</t>
  </si>
  <si>
    <t>107-030</t>
  </si>
  <si>
    <t>Atellica IM CAL Q (PSA 용)</t>
  </si>
  <si>
    <t>T2614953</t>
  </si>
  <si>
    <t>107-031</t>
  </si>
  <si>
    <t>Atellica IM CA125II CAL</t>
  </si>
  <si>
    <t>T2614954</t>
  </si>
  <si>
    <t>107-032</t>
  </si>
  <si>
    <t>Atellica IM CA15-3 CAL</t>
  </si>
  <si>
    <t>T2614955</t>
  </si>
  <si>
    <t>107-033</t>
  </si>
  <si>
    <t>Atellica IM Cleaner</t>
  </si>
  <si>
    <t>2*1500㎖</t>
  </si>
  <si>
    <t>T2614956</t>
  </si>
  <si>
    <t>107-034</t>
  </si>
  <si>
    <t xml:space="preserve">Atellica IM Wash </t>
  </si>
  <si>
    <t>3000㎖</t>
  </si>
  <si>
    <t>T2614957</t>
  </si>
  <si>
    <t>107-035</t>
  </si>
  <si>
    <t>Atellica IM Acid</t>
  </si>
  <si>
    <t>2×1500㎖</t>
  </si>
  <si>
    <t>T2614958</t>
  </si>
  <si>
    <t>107-036</t>
  </si>
  <si>
    <t>Atellica IM Base</t>
  </si>
  <si>
    <t>T2614959</t>
  </si>
  <si>
    <t>107-037</t>
  </si>
  <si>
    <t>Atellica IMM MULTI-DILUEUNT2</t>
  </si>
  <si>
    <t>2*10ML</t>
  </si>
  <si>
    <t>T2614960</t>
  </si>
  <si>
    <t>107-038</t>
  </si>
  <si>
    <t>Atellica IM APW1</t>
  </si>
  <si>
    <t>2×25㎖</t>
  </si>
  <si>
    <t>T2614961</t>
  </si>
  <si>
    <t>107-039</t>
  </si>
  <si>
    <t>Atellica IM PW3</t>
  </si>
  <si>
    <t>50㎖</t>
  </si>
  <si>
    <t>T2614962</t>
  </si>
  <si>
    <t>107-040</t>
  </si>
  <si>
    <t>Atellica IM T3/T4/VB12 ANC</t>
  </si>
  <si>
    <t>2×23.6㎖</t>
  </si>
  <si>
    <t>T2614963</t>
  </si>
  <si>
    <t>107-041</t>
  </si>
  <si>
    <t>12×5㎖</t>
  </si>
  <si>
    <t>T2614964</t>
  </si>
  <si>
    <t>107-042</t>
  </si>
  <si>
    <t>TUMOR MARKER LV1</t>
  </si>
  <si>
    <t>6×2㎖</t>
  </si>
  <si>
    <t>T2614965</t>
  </si>
  <si>
    <t>107-043</t>
  </si>
  <si>
    <t>TUMOR MARKER LV3</t>
  </si>
  <si>
    <t>T2614966</t>
  </si>
  <si>
    <t>107-044</t>
  </si>
  <si>
    <t>Sample Cup 1ml</t>
  </si>
  <si>
    <t>1,000ea</t>
  </si>
  <si>
    <t>T2614967</t>
  </si>
  <si>
    <t>107-045</t>
  </si>
  <si>
    <t>3000ea</t>
  </si>
  <si>
    <t>T2614968</t>
  </si>
  <si>
    <t>107-046</t>
  </si>
  <si>
    <t>Sample Tip</t>
  </si>
  <si>
    <t>6,480ea</t>
  </si>
  <si>
    <t>T2614969</t>
  </si>
  <si>
    <t>107-047</t>
  </si>
  <si>
    <t>M Cartridge 15"</t>
  </si>
  <si>
    <t>T2614970</t>
  </si>
  <si>
    <t>107-048</t>
  </si>
  <si>
    <t>C Cartridge 15"</t>
  </si>
  <si>
    <t>T2614971</t>
  </si>
  <si>
    <t>107-049</t>
  </si>
  <si>
    <t>U.P.IER(50)</t>
  </si>
  <si>
    <t>T2614972</t>
  </si>
  <si>
    <t>107-050</t>
  </si>
  <si>
    <t>R/O Membrane x 5</t>
  </si>
  <si>
    <t>T2614973</t>
  </si>
  <si>
    <t>107-051</t>
  </si>
  <si>
    <t>Ultra filter 0.22㎛</t>
  </si>
  <si>
    <t>T2614974</t>
  </si>
  <si>
    <t>107-052</t>
  </si>
  <si>
    <t>uv Sterilization system</t>
  </si>
  <si>
    <t>T2614975</t>
  </si>
  <si>
    <t>107-053</t>
  </si>
  <si>
    <t>이온교환수지</t>
  </si>
  <si>
    <t>PKG</t>
  </si>
  <si>
    <t>T2614976</t>
  </si>
  <si>
    <t>107-054</t>
  </si>
  <si>
    <t>T2614977</t>
  </si>
  <si>
    <t>107-055</t>
  </si>
  <si>
    <t>membrane filter</t>
  </si>
  <si>
    <t>T2614978</t>
  </si>
  <si>
    <t>107-056</t>
  </si>
  <si>
    <t>4 x 448T</t>
  </si>
  <si>
    <t>T2614979</t>
  </si>
  <si>
    <t>107-057</t>
  </si>
  <si>
    <t xml:space="preserve">UA </t>
  </si>
  <si>
    <t>2 x 1200 T</t>
  </si>
  <si>
    <t>T2614980</t>
  </si>
  <si>
    <t>107-058</t>
  </si>
  <si>
    <t>TG</t>
  </si>
  <si>
    <t>4 x 500T</t>
  </si>
  <si>
    <t>T2614981</t>
  </si>
  <si>
    <t>107-059</t>
  </si>
  <si>
    <t>2 x 1850T</t>
  </si>
  <si>
    <t>T2614982</t>
  </si>
  <si>
    <t>107-060</t>
  </si>
  <si>
    <t>Cholesterol</t>
  </si>
  <si>
    <t>2 x 2100T</t>
  </si>
  <si>
    <t>T2614983</t>
  </si>
  <si>
    <t>107-061</t>
  </si>
  <si>
    <t>T2614984</t>
  </si>
  <si>
    <t>107-062</t>
  </si>
  <si>
    <t>LDL Cholesterol</t>
  </si>
  <si>
    <t>4 x 400T</t>
  </si>
  <si>
    <t>T2614985</t>
  </si>
  <si>
    <t>107-063</t>
  </si>
  <si>
    <t xml:space="preserve">LDH </t>
  </si>
  <si>
    <t>T2614986</t>
  </si>
  <si>
    <t>107-064</t>
  </si>
  <si>
    <t>HbA1c (보조시약 포함)</t>
  </si>
  <si>
    <t>2 X 300T</t>
  </si>
  <si>
    <t>T2614987</t>
  </si>
  <si>
    <t>107-065</t>
  </si>
  <si>
    <t>HDL Cholesterol</t>
  </si>
  <si>
    <t>T2614988</t>
  </si>
  <si>
    <t>107-066</t>
  </si>
  <si>
    <t>2 x 1560T</t>
  </si>
  <si>
    <t>T2614989</t>
  </si>
  <si>
    <t>107-067</t>
  </si>
  <si>
    <t>T_Bilirubin</t>
  </si>
  <si>
    <t>T2614990</t>
  </si>
  <si>
    <t>107-068</t>
  </si>
  <si>
    <t>4 x 1472T</t>
  </si>
  <si>
    <t>T2614991</t>
  </si>
  <si>
    <t>107-069</t>
  </si>
  <si>
    <t>T2614992</t>
  </si>
  <si>
    <t>107-070</t>
  </si>
  <si>
    <t xml:space="preserve">Albummin </t>
  </si>
  <si>
    <t>2 x 1700 T</t>
  </si>
  <si>
    <t>T2614993</t>
  </si>
  <si>
    <t>107-071</t>
  </si>
  <si>
    <t xml:space="preserve">AST </t>
  </si>
  <si>
    <t>3 x 850 T</t>
  </si>
  <si>
    <t>T2614994</t>
  </si>
  <si>
    <t>107-072</t>
  </si>
  <si>
    <t>T2614995</t>
  </si>
  <si>
    <t>107-073</t>
  </si>
  <si>
    <t>T2614996</t>
  </si>
  <si>
    <t>107-074</t>
  </si>
  <si>
    <t xml:space="preserve">HbA1c  CAL </t>
  </si>
  <si>
    <t>1*5ml,4*1ml</t>
  </si>
  <si>
    <t>T2614997</t>
  </si>
  <si>
    <t>107-075</t>
  </si>
  <si>
    <t xml:space="preserve">ALP  CAL </t>
  </si>
  <si>
    <t>6 x 1 x 1.0 mL</t>
  </si>
  <si>
    <t>T2614998</t>
  </si>
  <si>
    <t>107-076</t>
  </si>
  <si>
    <t xml:space="preserve">T- Bilirubin  CAL </t>
  </si>
  <si>
    <t>6x3mL</t>
  </si>
  <si>
    <t>T2614999</t>
  </si>
  <si>
    <t>107-077</t>
  </si>
  <si>
    <t xml:space="preserve">CHEM CAL </t>
  </si>
  <si>
    <t>12 x 3 ml</t>
  </si>
  <si>
    <t>T2615000</t>
  </si>
  <si>
    <t>107-078</t>
  </si>
  <si>
    <t>ENZ 1 CAL</t>
  </si>
  <si>
    <t>6 x 2.5 ml</t>
  </si>
  <si>
    <t>T2615001</t>
  </si>
  <si>
    <t>107-079</t>
  </si>
  <si>
    <t>ENZ 2 CAL</t>
  </si>
  <si>
    <t>6 x 1.5 ml</t>
  </si>
  <si>
    <t>T2615002</t>
  </si>
  <si>
    <t>107-080</t>
  </si>
  <si>
    <t>HDL Cholesterol  CAL</t>
  </si>
  <si>
    <t>T2615003</t>
  </si>
  <si>
    <t>107-081</t>
  </si>
  <si>
    <t>LDLC Cholesterol  CAL</t>
  </si>
  <si>
    <t>3x2mL</t>
  </si>
  <si>
    <t>T2615004</t>
  </si>
  <si>
    <t>107-082</t>
  </si>
  <si>
    <t>Conditioner</t>
  </si>
  <si>
    <t>2 x 1.5L</t>
  </si>
  <si>
    <t>T2615005</t>
  </si>
  <si>
    <t>107-083</t>
  </si>
  <si>
    <t xml:space="preserve">Diluent </t>
  </si>
  <si>
    <t>T2615006</t>
  </si>
  <si>
    <t>107-084</t>
  </si>
  <si>
    <t xml:space="preserve">Cleaner </t>
  </si>
  <si>
    <t>T2615007</t>
  </si>
  <si>
    <t>107-085</t>
  </si>
  <si>
    <t xml:space="preserve">Lamp Coolant </t>
  </si>
  <si>
    <t>1*250ml</t>
  </si>
  <si>
    <t>T2615008</t>
  </si>
  <si>
    <t>107-086</t>
  </si>
  <si>
    <t>Rgt Probe Cleaner 1</t>
  </si>
  <si>
    <t>8 X 45 mL</t>
  </si>
  <si>
    <t>T2615009</t>
  </si>
  <si>
    <t>107-087</t>
  </si>
  <si>
    <t>Rgt Probe Cleaner 2</t>
  </si>
  <si>
    <t>T2615010</t>
  </si>
  <si>
    <t>107-088</t>
  </si>
  <si>
    <t>Rgt Probe Cleaner 4</t>
  </si>
  <si>
    <t>4 x 47 Ml</t>
  </si>
  <si>
    <t>T2615011</t>
  </si>
  <si>
    <t>107-089</t>
  </si>
  <si>
    <t>Wash</t>
  </si>
  <si>
    <t>T2615012</t>
  </si>
  <si>
    <t>107-090</t>
  </si>
  <si>
    <t>Water Bath Additive</t>
  </si>
  <si>
    <t>4 x 18 mL</t>
  </si>
  <si>
    <t>T2615013</t>
  </si>
  <si>
    <t>107-091</t>
  </si>
  <si>
    <t>HbA1c_ CON (DIABETES)</t>
  </si>
  <si>
    <t>0.5ML X 6</t>
  </si>
  <si>
    <t>BX</t>
    <phoneticPr fontId="3" type="noConversion"/>
  </si>
  <si>
    <t>T2615014</t>
  </si>
  <si>
    <t>107-092</t>
  </si>
  <si>
    <t xml:space="preserve">Dilution Cuvettes </t>
  </si>
  <si>
    <t>4 segments x 16 cuvettes</t>
  </si>
  <si>
    <t>T2615015</t>
  </si>
  <si>
    <t>107-093</t>
  </si>
  <si>
    <t>Reaction Cuvette</t>
  </si>
  <si>
    <t>5 segments x 13 cuvettes</t>
  </si>
  <si>
    <t>T2615016</t>
  </si>
  <si>
    <t>107 그룹</t>
    <phoneticPr fontId="3" type="noConversion"/>
  </si>
  <si>
    <t>건명: 2026년 서울의료원 및 서울시 산하 의료기관 검사재료 통합구매</t>
    <phoneticPr fontId="3" type="noConversion"/>
  </si>
  <si>
    <t>300T</t>
    <phoneticPr fontId="3" type="noConversion"/>
  </si>
  <si>
    <t>이온교환수지(레진)</t>
    <phoneticPr fontId="3" type="noConversion"/>
  </si>
  <si>
    <t>MEDITAPE UC-9A</t>
    <phoneticPr fontId="3" type="noConversion"/>
  </si>
  <si>
    <t>A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</si>
  <si>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</si>
  <si>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</si>
  <si>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</si>
  <si>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</si>
  <si>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입찰품목내역서(A공고)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</si>
</sst>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99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183" fontId="23" fillId="0" borderId="1" xfId="0" applyNumberFormat="1" applyFont="1" applyFill="1" applyBorder="1" applyAlignment="1">
      <alignment horizontal="center" vertical="center"/>
    </xf>
    <xf numFmtId="183" fontId="22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3" fillId="87" borderId="1" xfId="0" applyFont="1" applyFill="1" applyBorder="1" applyAlignment="1">
      <alignment horizontal="center" vertical="center" shrinkToFit="1"/>
    </xf>
    <xf numFmtId="0" fontId="4" fillId="87" borderId="1" xfId="0" applyFont="1" applyFill="1" applyBorder="1" applyAlignment="1">
      <alignment horizontal="center" vertical="center" shrinkToFit="1"/>
    </xf>
    <xf numFmtId="0" fontId="4" fillId="87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249" fontId="5" fillId="0" borderId="1" xfId="0" applyNumberFormat="1" applyFont="1" applyFill="1" applyBorder="1" applyAlignment="1">
      <alignment vertical="center"/>
    </xf>
    <xf numFmtId="249" fontId="22" fillId="0" borderId="1" xfId="0" applyNumberFormat="1" applyFont="1" applyFill="1" applyBorder="1" applyAlignment="1">
      <alignment horizontal="left"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250" fontId="23" fillId="3" borderId="1" xfId="0" applyNumberFormat="1" applyFont="1" applyFill="1" applyBorder="1" applyAlignment="1">
      <alignment horizontal="right" vertical="center"/>
    </xf>
    <xf numFmtId="250" fontId="4" fillId="0" borderId="1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lc="http://schemas.openxmlformats.org/drawingml/2006/lockedCanvas" xmlns="" xmlns:a16="http://schemas.microsoft.com/office/drawing/2014/main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lc="http://schemas.openxmlformats.org/drawingml/2006/lockedCanvas" xmlns="" xmlns:a16="http://schemas.microsoft.com/office/drawing/2014/main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lc="http://schemas.openxmlformats.org/drawingml/2006/lockedCanvas" xmlns="" xmlns:a16="http://schemas.microsoft.com/office/drawing/2014/main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lc="http://schemas.openxmlformats.org/drawingml/2006/lockedCanvas" xmlns="" xmlns:a16="http://schemas.microsoft.com/office/drawing/2014/main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lc="http://schemas.openxmlformats.org/drawingml/2006/lockedCanvas" xmlns="" xmlns:a16="http://schemas.microsoft.com/office/drawing/2014/main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lc="http://schemas.openxmlformats.org/drawingml/2006/lockedCanvas" xmlns="" xmlns:a16="http://schemas.microsoft.com/office/drawing/2014/main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lc="http://schemas.openxmlformats.org/drawingml/2006/lockedCanvas" xmlns="" xmlns:a16="http://schemas.microsoft.com/office/drawing/2014/main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lc="http://schemas.openxmlformats.org/drawingml/2006/lockedCanvas" xmlns="" xmlns:a16="http://schemas.microsoft.com/office/drawing/2014/main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lc="http://schemas.openxmlformats.org/drawingml/2006/lockedCanvas" xmlns="" xmlns:a16="http://schemas.microsoft.com/office/drawing/2014/main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lc="http://schemas.openxmlformats.org/drawingml/2006/lockedCanvas" xmlns="" xmlns:a16="http://schemas.microsoft.com/office/drawing/2014/main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lc="http://schemas.openxmlformats.org/drawingml/2006/lockedCanvas" xmlns="" xmlns:a16="http://schemas.microsoft.com/office/drawing/2014/main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lc="http://schemas.openxmlformats.org/drawingml/2006/lockedCanvas" xmlns="" xmlns:a16="http://schemas.microsoft.com/office/drawing/2014/main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lc="http://schemas.openxmlformats.org/drawingml/2006/lockedCanvas" xmlns="" xmlns:a16="http://schemas.microsoft.com/office/drawing/2014/main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lc="http://schemas.openxmlformats.org/drawingml/2006/lockedCanvas" xmlns="" xmlns:a16="http://schemas.microsoft.com/office/drawing/2014/main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lc="http://schemas.openxmlformats.org/drawingml/2006/lockedCanvas" xmlns="" xmlns:a16="http://schemas.microsoft.com/office/drawing/2014/main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lc="http://schemas.openxmlformats.org/drawingml/2006/lockedCanvas" xmlns="" xmlns:a16="http://schemas.microsoft.com/office/drawing/2014/main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lc="http://schemas.openxmlformats.org/drawingml/2006/lockedCanvas" xmlns="" xmlns:a16="http://schemas.microsoft.com/office/drawing/2014/main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lc="http://schemas.openxmlformats.org/drawingml/2006/lockedCanvas" xmlns="" xmlns:a16="http://schemas.microsoft.com/office/drawing/2014/main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lc="http://schemas.openxmlformats.org/drawingml/2006/lockedCanvas" xmlns="" xmlns:a16="http://schemas.microsoft.com/office/drawing/2014/main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lc="http://schemas.openxmlformats.org/drawingml/2006/lockedCanvas" xmlns="" xmlns:a16="http://schemas.microsoft.com/office/drawing/2014/main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lc="http://schemas.openxmlformats.org/drawingml/2006/lockedCanvas" xmlns="" xmlns:a16="http://schemas.microsoft.com/office/drawing/2014/main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lc="http://schemas.openxmlformats.org/drawingml/2006/lockedCanvas" xmlns="" xmlns:a16="http://schemas.microsoft.com/office/drawing/2014/main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lc="http://schemas.openxmlformats.org/drawingml/2006/lockedCanvas" xmlns="" xmlns:a16="http://schemas.microsoft.com/office/drawing/2014/main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lc="http://schemas.openxmlformats.org/drawingml/2006/lockedCanvas" xmlns="" xmlns:a16="http://schemas.microsoft.com/office/drawing/2014/main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lc="http://schemas.openxmlformats.org/drawingml/2006/lockedCanvas" xmlns="" xmlns:a16="http://schemas.microsoft.com/office/drawing/2014/main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lc="http://schemas.openxmlformats.org/drawingml/2006/lockedCanvas" xmlns="" xmlns:a16="http://schemas.microsoft.com/office/drawing/2014/main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lc="http://schemas.openxmlformats.org/drawingml/2006/lockedCanvas" xmlns="" xmlns:a16="http://schemas.microsoft.com/office/drawing/2014/main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lc="http://schemas.openxmlformats.org/drawingml/2006/lockedCanvas" xmlns="" xmlns:a16="http://schemas.microsoft.com/office/drawing/2014/main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lc="http://schemas.openxmlformats.org/drawingml/2006/lockedCanvas" xmlns="" xmlns:a16="http://schemas.microsoft.com/office/drawing/2014/main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lc="http://schemas.openxmlformats.org/drawingml/2006/lockedCanvas" xmlns="" xmlns:a16="http://schemas.microsoft.com/office/drawing/2014/main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lc="http://schemas.openxmlformats.org/drawingml/2006/lockedCanvas" xmlns="" xmlns:a16="http://schemas.microsoft.com/office/drawing/2014/main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lc="http://schemas.openxmlformats.org/drawingml/2006/lockedCanvas" xmlns="" xmlns:a16="http://schemas.microsoft.com/office/drawing/2014/main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lc="http://schemas.openxmlformats.org/drawingml/2006/lockedCanvas" xmlns="" xmlns:a16="http://schemas.microsoft.com/office/drawing/2014/main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lc="http://schemas.openxmlformats.org/drawingml/2006/lockedCanvas" xmlns="" xmlns:a16="http://schemas.microsoft.com/office/drawing/2014/main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lc="http://schemas.openxmlformats.org/drawingml/2006/lockedCanvas" xmlns="" xmlns:a16="http://schemas.microsoft.com/office/drawing/2014/main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lc="http://schemas.openxmlformats.org/drawingml/2006/lockedCanvas" xmlns="" xmlns:a16="http://schemas.microsoft.com/office/drawing/2014/main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lc="http://schemas.openxmlformats.org/drawingml/2006/lockedCanvas" xmlns="" xmlns:a16="http://schemas.microsoft.com/office/drawing/2014/main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lc="http://schemas.openxmlformats.org/drawingml/2006/lockedCanvas" xmlns="" xmlns:a16="http://schemas.microsoft.com/office/drawing/2014/main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lc="http://schemas.openxmlformats.org/drawingml/2006/lockedCanvas" xmlns="" xmlns:a16="http://schemas.microsoft.com/office/drawing/2014/main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lc="http://schemas.openxmlformats.org/drawingml/2006/lockedCanvas" xmlns="" xmlns:a16="http://schemas.microsoft.com/office/drawing/2014/main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lc="http://schemas.openxmlformats.org/drawingml/2006/lockedCanvas" xmlns="" xmlns:a16="http://schemas.microsoft.com/office/drawing/2014/main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lc="http://schemas.openxmlformats.org/drawingml/2006/lockedCanvas" xmlns="" xmlns:a16="http://schemas.microsoft.com/office/drawing/2014/main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lc="http://schemas.openxmlformats.org/drawingml/2006/lockedCanvas" xmlns="" xmlns:a16="http://schemas.microsoft.com/office/drawing/2014/main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lc="http://schemas.openxmlformats.org/drawingml/2006/lockedCanvas" xmlns="" xmlns:a16="http://schemas.microsoft.com/office/drawing/2014/main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lc="http://schemas.openxmlformats.org/drawingml/2006/lockedCanvas" xmlns="" xmlns:a16="http://schemas.microsoft.com/office/drawing/2014/main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lc="http://schemas.openxmlformats.org/drawingml/2006/lockedCanvas" xmlns="" xmlns:a16="http://schemas.microsoft.com/office/drawing/2014/main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lc="http://schemas.openxmlformats.org/drawingml/2006/lockedCanvas" xmlns="" xmlns:a16="http://schemas.microsoft.com/office/drawing/2014/main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lc="http://schemas.openxmlformats.org/drawingml/2006/lockedCanvas" xmlns="" xmlns:a16="http://schemas.microsoft.com/office/drawing/2014/main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lc="http://schemas.openxmlformats.org/drawingml/2006/lockedCanvas" xmlns="" xmlns:a16="http://schemas.microsoft.com/office/drawing/2014/main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lc="http://schemas.openxmlformats.org/drawingml/2006/lockedCanvas" xmlns="" xmlns:a16="http://schemas.microsoft.com/office/drawing/2014/main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lc="http://schemas.openxmlformats.org/drawingml/2006/lockedCanvas" xmlns="" xmlns:a16="http://schemas.microsoft.com/office/drawing/2014/main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lc="http://schemas.openxmlformats.org/drawingml/2006/lockedCanvas" xmlns="" xmlns:a16="http://schemas.microsoft.com/office/drawing/2014/main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lc="http://schemas.openxmlformats.org/drawingml/2006/lockedCanvas" xmlns="" xmlns:a16="http://schemas.microsoft.com/office/drawing/2014/main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lc="http://schemas.openxmlformats.org/drawingml/2006/lockedCanvas" xmlns="" xmlns:a16="http://schemas.microsoft.com/office/drawing/2014/main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lc="http://schemas.openxmlformats.org/drawingml/2006/lockedCanvas" xmlns="" xmlns:a16="http://schemas.microsoft.com/office/drawing/2014/main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lc="http://schemas.openxmlformats.org/drawingml/2006/lockedCanvas" xmlns="" xmlns:a16="http://schemas.microsoft.com/office/drawing/2014/main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lc="http://schemas.openxmlformats.org/drawingml/2006/lockedCanvas" xmlns="" xmlns:a16="http://schemas.microsoft.com/office/drawing/2014/main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lc="http://schemas.openxmlformats.org/drawingml/2006/lockedCanvas" xmlns="" xmlns:a16="http://schemas.microsoft.com/office/drawing/2014/main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lc="http://schemas.openxmlformats.org/drawingml/2006/lockedCanvas" xmlns="" xmlns:a16="http://schemas.microsoft.com/office/drawing/2014/main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lc="http://schemas.openxmlformats.org/drawingml/2006/lockedCanvas" xmlns="" xmlns:a16="http://schemas.microsoft.com/office/drawing/2014/main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lc="http://schemas.openxmlformats.org/drawingml/2006/lockedCanvas" xmlns="" xmlns:a16="http://schemas.microsoft.com/office/drawing/2014/main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lc="http://schemas.openxmlformats.org/drawingml/2006/lockedCanvas" xmlns="" xmlns:a16="http://schemas.microsoft.com/office/drawing/2014/main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lc="http://schemas.openxmlformats.org/drawingml/2006/lockedCanvas" xmlns="" xmlns:a16="http://schemas.microsoft.com/office/drawing/2014/main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lc="http://schemas.openxmlformats.org/drawingml/2006/lockedCanvas" xmlns="" xmlns:a16="http://schemas.microsoft.com/office/drawing/2014/main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lc="http://schemas.openxmlformats.org/drawingml/2006/lockedCanvas" xmlns="" xmlns:a16="http://schemas.microsoft.com/office/drawing/2014/main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lc="http://schemas.openxmlformats.org/drawingml/2006/lockedCanvas" xmlns="" xmlns:a16="http://schemas.microsoft.com/office/drawing/2014/main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lc="http://schemas.openxmlformats.org/drawingml/2006/lockedCanvas" xmlns="" xmlns:a16="http://schemas.microsoft.com/office/drawing/2014/main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lc="http://schemas.openxmlformats.org/drawingml/2006/lockedCanvas" xmlns="" xmlns:a16="http://schemas.microsoft.com/office/drawing/2014/main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lc="http://schemas.openxmlformats.org/drawingml/2006/lockedCanvas" xmlns="" xmlns:a16="http://schemas.microsoft.com/office/drawing/2014/main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lc="http://schemas.openxmlformats.org/drawingml/2006/lockedCanvas" xmlns="" xmlns:a16="http://schemas.microsoft.com/office/drawing/2014/main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lc="http://schemas.openxmlformats.org/drawingml/2006/lockedCanvas" xmlns="" xmlns:a16="http://schemas.microsoft.com/office/drawing/2014/main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lc="http://schemas.openxmlformats.org/drawingml/2006/lockedCanvas" xmlns="" xmlns:a16="http://schemas.microsoft.com/office/drawing/2014/main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lc="http://schemas.openxmlformats.org/drawingml/2006/lockedCanvas" xmlns="" xmlns:a16="http://schemas.microsoft.com/office/drawing/2014/main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lc="http://schemas.openxmlformats.org/drawingml/2006/lockedCanvas" xmlns="" xmlns:a16="http://schemas.microsoft.com/office/drawing/2014/main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lc="http://schemas.openxmlformats.org/drawingml/2006/lockedCanvas" xmlns="" xmlns:a16="http://schemas.microsoft.com/office/drawing/2014/main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lc="http://schemas.openxmlformats.org/drawingml/2006/lockedCanvas" xmlns="" xmlns:a16="http://schemas.microsoft.com/office/drawing/2014/main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lc="http://schemas.openxmlformats.org/drawingml/2006/lockedCanvas" xmlns="" xmlns:a16="http://schemas.microsoft.com/office/drawing/2014/main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lc="http://schemas.openxmlformats.org/drawingml/2006/lockedCanvas" xmlns="" xmlns:a16="http://schemas.microsoft.com/office/drawing/2014/main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lc="http://schemas.openxmlformats.org/drawingml/2006/lockedCanvas" xmlns="" xmlns:a16="http://schemas.microsoft.com/office/drawing/2014/main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lc="http://schemas.openxmlformats.org/drawingml/2006/lockedCanvas" xmlns="" xmlns:a16="http://schemas.microsoft.com/office/drawing/2014/main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lc="http://schemas.openxmlformats.org/drawingml/2006/lockedCanvas" xmlns="" xmlns:a16="http://schemas.microsoft.com/office/drawing/2014/main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lc="http://schemas.openxmlformats.org/drawingml/2006/lockedCanvas" xmlns="" xmlns:a16="http://schemas.microsoft.com/office/drawing/2014/main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lc="http://schemas.openxmlformats.org/drawingml/2006/lockedCanvas" xmlns="" xmlns:a16="http://schemas.microsoft.com/office/drawing/2014/main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lc="http://schemas.openxmlformats.org/drawingml/2006/lockedCanvas" xmlns="" xmlns:a16="http://schemas.microsoft.com/office/drawing/2014/main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lc="http://schemas.openxmlformats.org/drawingml/2006/lockedCanvas" xmlns="" xmlns:a16="http://schemas.microsoft.com/office/drawing/2014/main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lc="http://schemas.openxmlformats.org/drawingml/2006/lockedCanvas" xmlns="" xmlns:a16="http://schemas.microsoft.com/office/drawing/2014/main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lc="http://schemas.openxmlformats.org/drawingml/2006/lockedCanvas" xmlns="" xmlns:a16="http://schemas.microsoft.com/office/drawing/2014/main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lc="http://schemas.openxmlformats.org/drawingml/2006/lockedCanvas" xmlns="" xmlns:a16="http://schemas.microsoft.com/office/drawing/2014/main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lc="http://schemas.openxmlformats.org/drawingml/2006/lockedCanvas" xmlns="" xmlns:a16="http://schemas.microsoft.com/office/drawing/2014/main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lc="http://schemas.openxmlformats.org/drawingml/2006/lockedCanvas" xmlns="" xmlns:a16="http://schemas.microsoft.com/office/drawing/2014/main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lc="http://schemas.openxmlformats.org/drawingml/2006/lockedCanvas" xmlns="" xmlns:a16="http://schemas.microsoft.com/office/drawing/2014/main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lc="http://schemas.openxmlformats.org/drawingml/2006/lockedCanvas" xmlns="" xmlns:a16="http://schemas.microsoft.com/office/drawing/2014/main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lc="http://schemas.openxmlformats.org/drawingml/2006/lockedCanvas" xmlns="" xmlns:a16="http://schemas.microsoft.com/office/drawing/2014/main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lc="http://schemas.openxmlformats.org/drawingml/2006/lockedCanvas" xmlns="" xmlns:a16="http://schemas.microsoft.com/office/drawing/2014/main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lc="http://schemas.openxmlformats.org/drawingml/2006/lockedCanvas" xmlns="" xmlns:a16="http://schemas.microsoft.com/office/drawing/2014/main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lc="http://schemas.openxmlformats.org/drawingml/2006/lockedCanvas" xmlns="" xmlns:a16="http://schemas.microsoft.com/office/drawing/2014/main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lc="http://schemas.openxmlformats.org/drawingml/2006/lockedCanvas" xmlns="" xmlns:a16="http://schemas.microsoft.com/office/drawing/2014/main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lc="http://schemas.openxmlformats.org/drawingml/2006/lockedCanvas" xmlns="" xmlns:a16="http://schemas.microsoft.com/office/drawing/2014/main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lc="http://schemas.openxmlformats.org/drawingml/2006/lockedCanvas" xmlns="" xmlns:a16="http://schemas.microsoft.com/office/drawing/2014/main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lc="http://schemas.openxmlformats.org/drawingml/2006/lockedCanvas" xmlns="" xmlns:a16="http://schemas.microsoft.com/office/drawing/2014/main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lc="http://schemas.openxmlformats.org/drawingml/2006/lockedCanvas" xmlns="" xmlns:a16="http://schemas.microsoft.com/office/drawing/2014/main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lc="http://schemas.openxmlformats.org/drawingml/2006/lockedCanvas" xmlns="" xmlns:a16="http://schemas.microsoft.com/office/drawing/2014/main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lc="http://schemas.openxmlformats.org/drawingml/2006/lockedCanvas" xmlns="" xmlns:a16="http://schemas.microsoft.com/office/drawing/2014/main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lc="http://schemas.openxmlformats.org/drawingml/2006/lockedCanvas" xmlns="" xmlns:a16="http://schemas.microsoft.com/office/drawing/2014/main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lc="http://schemas.openxmlformats.org/drawingml/2006/lockedCanvas" xmlns="" xmlns:a16="http://schemas.microsoft.com/office/drawing/2014/main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lc="http://schemas.openxmlformats.org/drawingml/2006/lockedCanvas" xmlns="" xmlns:a16="http://schemas.microsoft.com/office/drawing/2014/main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lc="http://schemas.openxmlformats.org/drawingml/2006/lockedCanvas" xmlns="" xmlns:a16="http://schemas.microsoft.com/office/drawing/2014/main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lc="http://schemas.openxmlformats.org/drawingml/2006/lockedCanvas" xmlns="" xmlns:a16="http://schemas.microsoft.com/office/drawing/2014/main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lc="http://schemas.openxmlformats.org/drawingml/2006/lockedCanvas" xmlns="" xmlns:a16="http://schemas.microsoft.com/office/drawing/2014/main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lc="http://schemas.openxmlformats.org/drawingml/2006/lockedCanvas" xmlns="" xmlns:a16="http://schemas.microsoft.com/office/drawing/2014/main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lc="http://schemas.openxmlformats.org/drawingml/2006/lockedCanvas" xmlns="" xmlns:a16="http://schemas.microsoft.com/office/drawing/2014/main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lc="http://schemas.openxmlformats.org/drawingml/2006/lockedCanvas" xmlns="" xmlns:a16="http://schemas.microsoft.com/office/drawing/2014/main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lc="http://schemas.openxmlformats.org/drawingml/2006/lockedCanvas" xmlns="" xmlns:a16="http://schemas.microsoft.com/office/drawing/2014/main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lc="http://schemas.openxmlformats.org/drawingml/2006/lockedCanvas" xmlns="" xmlns:a16="http://schemas.microsoft.com/office/drawing/2014/main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lc="http://schemas.openxmlformats.org/drawingml/2006/lockedCanvas" xmlns="" xmlns:a16="http://schemas.microsoft.com/office/drawing/2014/main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lc="http://schemas.openxmlformats.org/drawingml/2006/lockedCanvas" xmlns="" xmlns:a16="http://schemas.microsoft.com/office/drawing/2014/main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lc="http://schemas.openxmlformats.org/drawingml/2006/lockedCanvas" xmlns="" xmlns:a16="http://schemas.microsoft.com/office/drawing/2014/main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lc="http://schemas.openxmlformats.org/drawingml/2006/lockedCanvas" xmlns="" xmlns:a16="http://schemas.microsoft.com/office/drawing/2014/main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lc="http://schemas.openxmlformats.org/drawingml/2006/lockedCanvas" xmlns="" xmlns:a16="http://schemas.microsoft.com/office/drawing/2014/main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lc="http://schemas.openxmlformats.org/drawingml/2006/lockedCanvas" xmlns="" xmlns:a16="http://schemas.microsoft.com/office/drawing/2014/main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lc="http://schemas.openxmlformats.org/drawingml/2006/lockedCanvas" xmlns="" xmlns:a16="http://schemas.microsoft.com/office/drawing/2014/main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lc="http://schemas.openxmlformats.org/drawingml/2006/lockedCanvas" xmlns="" xmlns:a16="http://schemas.microsoft.com/office/drawing/2014/main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lc="http://schemas.openxmlformats.org/drawingml/2006/lockedCanvas" xmlns="" xmlns:a16="http://schemas.microsoft.com/office/drawing/2014/main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lc="http://schemas.openxmlformats.org/drawingml/2006/lockedCanvas" xmlns="" xmlns:a16="http://schemas.microsoft.com/office/drawing/2014/main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lc="http://schemas.openxmlformats.org/drawingml/2006/lockedCanvas" xmlns="" xmlns:a16="http://schemas.microsoft.com/office/drawing/2014/main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lc="http://schemas.openxmlformats.org/drawingml/2006/lockedCanvas" xmlns="" xmlns:a16="http://schemas.microsoft.com/office/drawing/2014/main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lc="http://schemas.openxmlformats.org/drawingml/2006/lockedCanvas" xmlns="" xmlns:a16="http://schemas.microsoft.com/office/drawing/2014/main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lc="http://schemas.openxmlformats.org/drawingml/2006/lockedCanvas" xmlns="" xmlns:a16="http://schemas.microsoft.com/office/drawing/2014/main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lc="http://schemas.openxmlformats.org/drawingml/2006/lockedCanvas" xmlns="" xmlns:a16="http://schemas.microsoft.com/office/drawing/2014/main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lc="http://schemas.openxmlformats.org/drawingml/2006/lockedCanvas" xmlns="" xmlns:a16="http://schemas.microsoft.com/office/drawing/2014/main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lc="http://schemas.openxmlformats.org/drawingml/2006/lockedCanvas" xmlns="" xmlns:a16="http://schemas.microsoft.com/office/drawing/2014/main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lc="http://schemas.openxmlformats.org/drawingml/2006/lockedCanvas" xmlns="" xmlns:a16="http://schemas.microsoft.com/office/drawing/2014/main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lc="http://schemas.openxmlformats.org/drawingml/2006/lockedCanvas" xmlns="" xmlns:a16="http://schemas.microsoft.com/office/drawing/2014/main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lc="http://schemas.openxmlformats.org/drawingml/2006/lockedCanvas" xmlns="" xmlns:a16="http://schemas.microsoft.com/office/drawing/2014/main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lc="http://schemas.openxmlformats.org/drawingml/2006/lockedCanvas" xmlns="" xmlns:a16="http://schemas.microsoft.com/office/drawing/2014/main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lc="http://schemas.openxmlformats.org/drawingml/2006/lockedCanvas" xmlns="" xmlns:a16="http://schemas.microsoft.com/office/drawing/2014/main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lc="http://schemas.openxmlformats.org/drawingml/2006/lockedCanvas" xmlns="" xmlns:a16="http://schemas.microsoft.com/office/drawing/2014/main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lc="http://schemas.openxmlformats.org/drawingml/2006/lockedCanvas" xmlns="" xmlns:a16="http://schemas.microsoft.com/office/drawing/2014/main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lc="http://schemas.openxmlformats.org/drawingml/2006/lockedCanvas" xmlns="" xmlns:a16="http://schemas.microsoft.com/office/drawing/2014/main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lc="http://schemas.openxmlformats.org/drawingml/2006/lockedCanvas" xmlns="" xmlns:a16="http://schemas.microsoft.com/office/drawing/2014/main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lc="http://schemas.openxmlformats.org/drawingml/2006/lockedCanvas" xmlns="" xmlns:a16="http://schemas.microsoft.com/office/drawing/2014/main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lc="http://schemas.openxmlformats.org/drawingml/2006/lockedCanvas" xmlns="" xmlns:a16="http://schemas.microsoft.com/office/drawing/2014/main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lc="http://schemas.openxmlformats.org/drawingml/2006/lockedCanvas" xmlns="" xmlns:a16="http://schemas.microsoft.com/office/drawing/2014/main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lc="http://schemas.openxmlformats.org/drawingml/2006/lockedCanvas" xmlns="" xmlns:a16="http://schemas.microsoft.com/office/drawing/2014/main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lc="http://schemas.openxmlformats.org/drawingml/2006/lockedCanvas" xmlns="" xmlns:a16="http://schemas.microsoft.com/office/drawing/2014/main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lc="http://schemas.openxmlformats.org/drawingml/2006/lockedCanvas" xmlns="" xmlns:a16="http://schemas.microsoft.com/office/drawing/2014/main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lc="http://schemas.openxmlformats.org/drawingml/2006/lockedCanvas" xmlns="" xmlns:a16="http://schemas.microsoft.com/office/drawing/2014/main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lc="http://schemas.openxmlformats.org/drawingml/2006/lockedCanvas" xmlns="" xmlns:a16="http://schemas.microsoft.com/office/drawing/2014/main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lc="http://schemas.openxmlformats.org/drawingml/2006/lockedCanvas" xmlns="" xmlns:a16="http://schemas.microsoft.com/office/drawing/2014/main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lc="http://schemas.openxmlformats.org/drawingml/2006/lockedCanvas" xmlns="" xmlns:a16="http://schemas.microsoft.com/office/drawing/2014/main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lc="http://schemas.openxmlformats.org/drawingml/2006/lockedCanvas" xmlns="" xmlns:a16="http://schemas.microsoft.com/office/drawing/2014/main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lc="http://schemas.openxmlformats.org/drawingml/2006/lockedCanvas" xmlns="" xmlns:a16="http://schemas.microsoft.com/office/drawing/2014/main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lc="http://schemas.openxmlformats.org/drawingml/2006/lockedCanvas" xmlns="" xmlns:a16="http://schemas.microsoft.com/office/drawing/2014/main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lc="http://schemas.openxmlformats.org/drawingml/2006/lockedCanvas" xmlns="" xmlns:a16="http://schemas.microsoft.com/office/drawing/2014/main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lc="http://schemas.openxmlformats.org/drawingml/2006/lockedCanvas" xmlns="" xmlns:a16="http://schemas.microsoft.com/office/drawing/2014/main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lc="http://schemas.openxmlformats.org/drawingml/2006/lockedCanvas" xmlns="" xmlns:a16="http://schemas.microsoft.com/office/drawing/2014/main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lc="http://schemas.openxmlformats.org/drawingml/2006/lockedCanvas" xmlns="" xmlns:a16="http://schemas.microsoft.com/office/drawing/2014/main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lc="http://schemas.openxmlformats.org/drawingml/2006/lockedCanvas" xmlns="" xmlns:a16="http://schemas.microsoft.com/office/drawing/2014/main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lc="http://schemas.openxmlformats.org/drawingml/2006/lockedCanvas" xmlns="" xmlns:a16="http://schemas.microsoft.com/office/drawing/2014/main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lc="http://schemas.openxmlformats.org/drawingml/2006/lockedCanvas" xmlns="" xmlns:a16="http://schemas.microsoft.com/office/drawing/2014/main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lc="http://schemas.openxmlformats.org/drawingml/2006/lockedCanvas" xmlns="" xmlns:a16="http://schemas.microsoft.com/office/drawing/2014/main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lc="http://schemas.openxmlformats.org/drawingml/2006/lockedCanvas" xmlns="" xmlns:a16="http://schemas.microsoft.com/office/drawing/2014/main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lc="http://schemas.openxmlformats.org/drawingml/2006/lockedCanvas" xmlns="" xmlns:a16="http://schemas.microsoft.com/office/drawing/2014/main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lc="http://schemas.openxmlformats.org/drawingml/2006/lockedCanvas" xmlns="" xmlns:a16="http://schemas.microsoft.com/office/drawing/2014/main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lc="http://schemas.openxmlformats.org/drawingml/2006/lockedCanvas" xmlns="" xmlns:a16="http://schemas.microsoft.com/office/drawing/2014/main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lc="http://schemas.openxmlformats.org/drawingml/2006/lockedCanvas" xmlns="" xmlns:a16="http://schemas.microsoft.com/office/drawing/2014/main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lc="http://schemas.openxmlformats.org/drawingml/2006/lockedCanvas" xmlns="" xmlns:a16="http://schemas.microsoft.com/office/drawing/2014/main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lc="http://schemas.openxmlformats.org/drawingml/2006/lockedCanvas" xmlns="" xmlns:a16="http://schemas.microsoft.com/office/drawing/2014/main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lc="http://schemas.openxmlformats.org/drawingml/2006/lockedCanvas" xmlns="" xmlns:a16="http://schemas.microsoft.com/office/drawing/2014/main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lc="http://schemas.openxmlformats.org/drawingml/2006/lockedCanvas" xmlns="" xmlns:a16="http://schemas.microsoft.com/office/drawing/2014/main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lc="http://schemas.openxmlformats.org/drawingml/2006/lockedCanvas" xmlns="" xmlns:a16="http://schemas.microsoft.com/office/drawing/2014/main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lc="http://schemas.openxmlformats.org/drawingml/2006/lockedCanvas" xmlns="" xmlns:a16="http://schemas.microsoft.com/office/drawing/2014/main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lc="http://schemas.openxmlformats.org/drawingml/2006/lockedCanvas" xmlns="" xmlns:a16="http://schemas.microsoft.com/office/drawing/2014/main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lc="http://schemas.openxmlformats.org/drawingml/2006/lockedCanvas" xmlns="" xmlns:a16="http://schemas.microsoft.com/office/drawing/2014/main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lc="http://schemas.openxmlformats.org/drawingml/2006/lockedCanvas" xmlns="" xmlns:a16="http://schemas.microsoft.com/office/drawing/2014/main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lc="http://schemas.openxmlformats.org/drawingml/2006/lockedCanvas" xmlns="" xmlns:a16="http://schemas.microsoft.com/office/drawing/2014/main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lc="http://schemas.openxmlformats.org/drawingml/2006/lockedCanvas" xmlns="" xmlns:a16="http://schemas.microsoft.com/office/drawing/2014/main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lc="http://schemas.openxmlformats.org/drawingml/2006/lockedCanvas" xmlns="" xmlns:a16="http://schemas.microsoft.com/office/drawing/2014/main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lc="http://schemas.openxmlformats.org/drawingml/2006/lockedCanvas" xmlns="" xmlns:a16="http://schemas.microsoft.com/office/drawing/2014/main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lc="http://schemas.openxmlformats.org/drawingml/2006/lockedCanvas" xmlns="" xmlns:a16="http://schemas.microsoft.com/office/drawing/2014/main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lc="http://schemas.openxmlformats.org/drawingml/2006/lockedCanvas" xmlns="" xmlns:a16="http://schemas.microsoft.com/office/drawing/2014/main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lc="http://schemas.openxmlformats.org/drawingml/2006/lockedCanvas" xmlns="" xmlns:a16="http://schemas.microsoft.com/office/drawing/2014/main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lc="http://schemas.openxmlformats.org/drawingml/2006/lockedCanvas" xmlns="" xmlns:a16="http://schemas.microsoft.com/office/drawing/2014/main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lc="http://schemas.openxmlformats.org/drawingml/2006/lockedCanvas" xmlns="" xmlns:a16="http://schemas.microsoft.com/office/drawing/2014/main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lc="http://schemas.openxmlformats.org/drawingml/2006/lockedCanvas" xmlns="" xmlns:a16="http://schemas.microsoft.com/office/drawing/2014/main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lc="http://schemas.openxmlformats.org/drawingml/2006/lockedCanvas" xmlns="" xmlns:a16="http://schemas.microsoft.com/office/drawing/2014/main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lc="http://schemas.openxmlformats.org/drawingml/2006/lockedCanvas" xmlns="" xmlns:a16="http://schemas.microsoft.com/office/drawing/2014/main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lc="http://schemas.openxmlformats.org/drawingml/2006/lockedCanvas" xmlns="" xmlns:a16="http://schemas.microsoft.com/office/drawing/2014/main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lc="http://schemas.openxmlformats.org/drawingml/2006/lockedCanvas" xmlns="" xmlns:a16="http://schemas.microsoft.com/office/drawing/2014/main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lc="http://schemas.openxmlformats.org/drawingml/2006/lockedCanvas" xmlns="" xmlns:a16="http://schemas.microsoft.com/office/drawing/2014/main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lc="http://schemas.openxmlformats.org/drawingml/2006/lockedCanvas" xmlns="" xmlns:a16="http://schemas.microsoft.com/office/drawing/2014/main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lc="http://schemas.openxmlformats.org/drawingml/2006/lockedCanvas" xmlns="" xmlns:a16="http://schemas.microsoft.com/office/drawing/2014/main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lc="http://schemas.openxmlformats.org/drawingml/2006/lockedCanvas" xmlns="" xmlns:a16="http://schemas.microsoft.com/office/drawing/2014/main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lc="http://schemas.openxmlformats.org/drawingml/2006/lockedCanvas" xmlns="" xmlns:a16="http://schemas.microsoft.com/office/drawing/2014/main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lc="http://schemas.openxmlformats.org/drawingml/2006/lockedCanvas" xmlns="" xmlns:a16="http://schemas.microsoft.com/office/drawing/2014/main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lc="http://schemas.openxmlformats.org/drawingml/2006/lockedCanvas" xmlns="" xmlns:a16="http://schemas.microsoft.com/office/drawing/2014/main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lc="http://schemas.openxmlformats.org/drawingml/2006/lockedCanvas" xmlns="" xmlns:a16="http://schemas.microsoft.com/office/drawing/2014/main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lc="http://schemas.openxmlformats.org/drawingml/2006/lockedCanvas" xmlns="" xmlns:a16="http://schemas.microsoft.com/office/drawing/2014/main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lc="http://schemas.openxmlformats.org/drawingml/2006/lockedCanvas" xmlns="" xmlns:a16="http://schemas.microsoft.com/office/drawing/2014/main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lc="http://schemas.openxmlformats.org/drawingml/2006/lockedCanvas" xmlns="" xmlns:a16="http://schemas.microsoft.com/office/drawing/2014/main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lc="http://schemas.openxmlformats.org/drawingml/2006/lockedCanvas" xmlns="" xmlns:a16="http://schemas.microsoft.com/office/drawing/2014/main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lc="http://schemas.openxmlformats.org/drawingml/2006/lockedCanvas" xmlns="" xmlns:a16="http://schemas.microsoft.com/office/drawing/2014/main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lc="http://schemas.openxmlformats.org/drawingml/2006/lockedCanvas" xmlns="" xmlns:a16="http://schemas.microsoft.com/office/drawing/2014/main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lc="http://schemas.openxmlformats.org/drawingml/2006/lockedCanvas" xmlns="" xmlns:a16="http://schemas.microsoft.com/office/drawing/2014/main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lc="http://schemas.openxmlformats.org/drawingml/2006/lockedCanvas" xmlns="" xmlns:a16="http://schemas.microsoft.com/office/drawing/2014/main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lc="http://schemas.openxmlformats.org/drawingml/2006/lockedCanvas" xmlns="" xmlns:a16="http://schemas.microsoft.com/office/drawing/2014/main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lc="http://schemas.openxmlformats.org/drawingml/2006/lockedCanvas" xmlns="" xmlns:a16="http://schemas.microsoft.com/office/drawing/2014/main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lc="http://schemas.openxmlformats.org/drawingml/2006/lockedCanvas" xmlns="" xmlns:a16="http://schemas.microsoft.com/office/drawing/2014/main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lc="http://schemas.openxmlformats.org/drawingml/2006/lockedCanvas" xmlns="" xmlns:a16="http://schemas.microsoft.com/office/drawing/2014/main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lc="http://schemas.openxmlformats.org/drawingml/2006/lockedCanvas" xmlns="" xmlns:a16="http://schemas.microsoft.com/office/drawing/2014/main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lc="http://schemas.openxmlformats.org/drawingml/2006/lockedCanvas" xmlns="" xmlns:a16="http://schemas.microsoft.com/office/drawing/2014/main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lc="http://schemas.openxmlformats.org/drawingml/2006/lockedCanvas" xmlns="" xmlns:a16="http://schemas.microsoft.com/office/drawing/2014/main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lc="http://schemas.openxmlformats.org/drawingml/2006/lockedCanvas" xmlns="" xmlns:a16="http://schemas.microsoft.com/office/drawing/2014/main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lc="http://schemas.openxmlformats.org/drawingml/2006/lockedCanvas" xmlns="" xmlns:a16="http://schemas.microsoft.com/office/drawing/2014/main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lc="http://schemas.openxmlformats.org/drawingml/2006/lockedCanvas" xmlns="" xmlns:a16="http://schemas.microsoft.com/office/drawing/2014/main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lc="http://schemas.openxmlformats.org/drawingml/2006/lockedCanvas" xmlns="" xmlns:a16="http://schemas.microsoft.com/office/drawing/2014/main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lc="http://schemas.openxmlformats.org/drawingml/2006/lockedCanvas" xmlns="" xmlns:a16="http://schemas.microsoft.com/office/drawing/2014/main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lc="http://schemas.openxmlformats.org/drawingml/2006/lockedCanvas" xmlns="" xmlns:a16="http://schemas.microsoft.com/office/drawing/2014/main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lc="http://schemas.openxmlformats.org/drawingml/2006/lockedCanvas" xmlns="" xmlns:a16="http://schemas.microsoft.com/office/drawing/2014/main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lc="http://schemas.openxmlformats.org/drawingml/2006/lockedCanvas" xmlns="" xmlns:a16="http://schemas.microsoft.com/office/drawing/2014/main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lc="http://schemas.openxmlformats.org/drawingml/2006/lockedCanvas" xmlns="" xmlns:a16="http://schemas.microsoft.com/office/drawing/2014/main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lc="http://schemas.openxmlformats.org/drawingml/2006/lockedCanvas" xmlns="" xmlns:a16="http://schemas.microsoft.com/office/drawing/2014/main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lc="http://schemas.openxmlformats.org/drawingml/2006/lockedCanvas" xmlns="" xmlns:a16="http://schemas.microsoft.com/office/drawing/2014/main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lc="http://schemas.openxmlformats.org/drawingml/2006/lockedCanvas" xmlns="" xmlns:a16="http://schemas.microsoft.com/office/drawing/2014/main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lc="http://schemas.openxmlformats.org/drawingml/2006/lockedCanvas" xmlns="" xmlns:a16="http://schemas.microsoft.com/office/drawing/2014/main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lc="http://schemas.openxmlformats.org/drawingml/2006/lockedCanvas" xmlns="" xmlns:a16="http://schemas.microsoft.com/office/drawing/2014/main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lc="http://schemas.openxmlformats.org/drawingml/2006/lockedCanvas" xmlns="" xmlns:a16="http://schemas.microsoft.com/office/drawing/2014/main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lc="http://schemas.openxmlformats.org/drawingml/2006/lockedCanvas" xmlns="" xmlns:a16="http://schemas.microsoft.com/office/drawing/2014/main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lc="http://schemas.openxmlformats.org/drawingml/2006/lockedCanvas" xmlns="" xmlns:a16="http://schemas.microsoft.com/office/drawing/2014/main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lc="http://schemas.openxmlformats.org/drawingml/2006/lockedCanvas" xmlns="" xmlns:a16="http://schemas.microsoft.com/office/drawing/2014/main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lc="http://schemas.openxmlformats.org/drawingml/2006/lockedCanvas" xmlns="" xmlns:a16="http://schemas.microsoft.com/office/drawing/2014/main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lc="http://schemas.openxmlformats.org/drawingml/2006/lockedCanvas" xmlns="" xmlns:a16="http://schemas.microsoft.com/office/drawing/2014/main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lc="http://schemas.openxmlformats.org/drawingml/2006/lockedCanvas" xmlns="" xmlns:a16="http://schemas.microsoft.com/office/drawing/2014/main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lc="http://schemas.openxmlformats.org/drawingml/2006/lockedCanvas" xmlns="" xmlns:a16="http://schemas.microsoft.com/office/drawing/2014/main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lc="http://schemas.openxmlformats.org/drawingml/2006/lockedCanvas" xmlns="" xmlns:a16="http://schemas.microsoft.com/office/drawing/2014/main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lc="http://schemas.openxmlformats.org/drawingml/2006/lockedCanvas" xmlns="" xmlns:a16="http://schemas.microsoft.com/office/drawing/2014/main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lc="http://schemas.openxmlformats.org/drawingml/2006/lockedCanvas" xmlns="" xmlns:a16="http://schemas.microsoft.com/office/drawing/2014/main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lc="http://schemas.openxmlformats.org/drawingml/2006/lockedCanvas" xmlns="" xmlns:a16="http://schemas.microsoft.com/office/drawing/2014/main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lc="http://schemas.openxmlformats.org/drawingml/2006/lockedCanvas" xmlns="" xmlns:a16="http://schemas.microsoft.com/office/drawing/2014/main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lc="http://schemas.openxmlformats.org/drawingml/2006/lockedCanvas" xmlns="" xmlns:a16="http://schemas.microsoft.com/office/drawing/2014/main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lc="http://schemas.openxmlformats.org/drawingml/2006/lockedCanvas" xmlns="" xmlns:a16="http://schemas.microsoft.com/office/drawing/2014/main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lc="http://schemas.openxmlformats.org/drawingml/2006/lockedCanvas" xmlns="" xmlns:a16="http://schemas.microsoft.com/office/drawing/2014/main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lc="http://schemas.openxmlformats.org/drawingml/2006/lockedCanvas" xmlns="" xmlns:a16="http://schemas.microsoft.com/office/drawing/2014/main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lc="http://schemas.openxmlformats.org/drawingml/2006/lockedCanvas" xmlns="" xmlns:a16="http://schemas.microsoft.com/office/drawing/2014/main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lc="http://schemas.openxmlformats.org/drawingml/2006/lockedCanvas" xmlns="" xmlns:a16="http://schemas.microsoft.com/office/drawing/2014/main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lc="http://schemas.openxmlformats.org/drawingml/2006/lockedCanvas" xmlns="" xmlns:a16="http://schemas.microsoft.com/office/drawing/2014/main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lc="http://schemas.openxmlformats.org/drawingml/2006/lockedCanvas" xmlns="" xmlns:a16="http://schemas.microsoft.com/office/drawing/2014/main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lc="http://schemas.openxmlformats.org/drawingml/2006/lockedCanvas" xmlns="" xmlns:a16="http://schemas.microsoft.com/office/drawing/2014/main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lc="http://schemas.openxmlformats.org/drawingml/2006/lockedCanvas" xmlns="" xmlns:a16="http://schemas.microsoft.com/office/drawing/2014/main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lc="http://schemas.openxmlformats.org/drawingml/2006/lockedCanvas" xmlns="" xmlns:a16="http://schemas.microsoft.com/office/drawing/2014/main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lc="http://schemas.openxmlformats.org/drawingml/2006/lockedCanvas" xmlns="" xmlns:a16="http://schemas.microsoft.com/office/drawing/2014/main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lc="http://schemas.openxmlformats.org/drawingml/2006/lockedCanvas" xmlns="" xmlns:a16="http://schemas.microsoft.com/office/drawing/2014/main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lc="http://schemas.openxmlformats.org/drawingml/2006/lockedCanvas" xmlns="" xmlns:a16="http://schemas.microsoft.com/office/drawing/2014/main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lc="http://schemas.openxmlformats.org/drawingml/2006/lockedCanvas" xmlns="" xmlns:a16="http://schemas.microsoft.com/office/drawing/2014/main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lc="http://schemas.openxmlformats.org/drawingml/2006/lockedCanvas" xmlns="" xmlns:a16="http://schemas.microsoft.com/office/drawing/2014/main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lc="http://schemas.openxmlformats.org/drawingml/2006/lockedCanvas" xmlns="" xmlns:a16="http://schemas.microsoft.com/office/drawing/2014/main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lc="http://schemas.openxmlformats.org/drawingml/2006/lockedCanvas" xmlns="" xmlns:a16="http://schemas.microsoft.com/office/drawing/2014/main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lc="http://schemas.openxmlformats.org/drawingml/2006/lockedCanvas" xmlns="" xmlns:a16="http://schemas.microsoft.com/office/drawing/2014/main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lc="http://schemas.openxmlformats.org/drawingml/2006/lockedCanvas" xmlns="" xmlns:a16="http://schemas.microsoft.com/office/drawing/2014/main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lc="http://schemas.openxmlformats.org/drawingml/2006/lockedCanvas" xmlns="" xmlns:a16="http://schemas.microsoft.com/office/drawing/2014/main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lc="http://schemas.openxmlformats.org/drawingml/2006/lockedCanvas" xmlns="" xmlns:a16="http://schemas.microsoft.com/office/drawing/2014/main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lc="http://schemas.openxmlformats.org/drawingml/2006/lockedCanvas" xmlns="" xmlns:a16="http://schemas.microsoft.com/office/drawing/2014/main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lc="http://schemas.openxmlformats.org/drawingml/2006/lockedCanvas" xmlns="" xmlns:a16="http://schemas.microsoft.com/office/drawing/2014/main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lc="http://schemas.openxmlformats.org/drawingml/2006/lockedCanvas" xmlns="" xmlns:a16="http://schemas.microsoft.com/office/drawing/2014/main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lc="http://schemas.openxmlformats.org/drawingml/2006/lockedCanvas" xmlns="" xmlns:a16="http://schemas.microsoft.com/office/drawing/2014/main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lc="http://schemas.openxmlformats.org/drawingml/2006/lockedCanvas" xmlns="" xmlns:a16="http://schemas.microsoft.com/office/drawing/2014/main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lc="http://schemas.openxmlformats.org/drawingml/2006/lockedCanvas" xmlns="" xmlns:a16="http://schemas.microsoft.com/office/drawing/2014/main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lc="http://schemas.openxmlformats.org/drawingml/2006/lockedCanvas" xmlns="" xmlns:a16="http://schemas.microsoft.com/office/drawing/2014/main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lc="http://schemas.openxmlformats.org/drawingml/2006/lockedCanvas" xmlns="" xmlns:a16="http://schemas.microsoft.com/office/drawing/2014/main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lc="http://schemas.openxmlformats.org/drawingml/2006/lockedCanvas" xmlns="" xmlns:a16="http://schemas.microsoft.com/office/drawing/2014/main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lc="http://schemas.openxmlformats.org/drawingml/2006/lockedCanvas" xmlns="" xmlns:a16="http://schemas.microsoft.com/office/drawing/2014/main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lc="http://schemas.openxmlformats.org/drawingml/2006/lockedCanvas" xmlns="" xmlns:a16="http://schemas.microsoft.com/office/drawing/2014/main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lc="http://schemas.openxmlformats.org/drawingml/2006/lockedCanvas" xmlns="" xmlns:a16="http://schemas.microsoft.com/office/drawing/2014/main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lc="http://schemas.openxmlformats.org/drawingml/2006/lockedCanvas" xmlns="" xmlns:a16="http://schemas.microsoft.com/office/drawing/2014/main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lc="http://schemas.openxmlformats.org/drawingml/2006/lockedCanvas" xmlns="" xmlns:a16="http://schemas.microsoft.com/office/drawing/2014/main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lc="http://schemas.openxmlformats.org/drawingml/2006/lockedCanvas" xmlns="" xmlns:a16="http://schemas.microsoft.com/office/drawing/2014/main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lc="http://schemas.openxmlformats.org/drawingml/2006/lockedCanvas" xmlns="" xmlns:a16="http://schemas.microsoft.com/office/drawing/2014/main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lc="http://schemas.openxmlformats.org/drawingml/2006/lockedCanvas" xmlns="" xmlns:a16="http://schemas.microsoft.com/office/drawing/2014/main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lc="http://schemas.openxmlformats.org/drawingml/2006/lockedCanvas" xmlns="" xmlns:a16="http://schemas.microsoft.com/office/drawing/2014/main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lc="http://schemas.openxmlformats.org/drawingml/2006/lockedCanvas" xmlns="" xmlns:a16="http://schemas.microsoft.com/office/drawing/2014/main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lc="http://schemas.openxmlformats.org/drawingml/2006/lockedCanvas" xmlns="" xmlns:a16="http://schemas.microsoft.com/office/drawing/2014/main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lc="http://schemas.openxmlformats.org/drawingml/2006/lockedCanvas" xmlns="" xmlns:a16="http://schemas.microsoft.com/office/drawing/2014/main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lc="http://schemas.openxmlformats.org/drawingml/2006/lockedCanvas" xmlns="" xmlns:a16="http://schemas.microsoft.com/office/drawing/2014/main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lc="http://schemas.openxmlformats.org/drawingml/2006/lockedCanvas" xmlns="" xmlns:a16="http://schemas.microsoft.com/office/drawing/2014/main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lc="http://schemas.openxmlformats.org/drawingml/2006/lockedCanvas" xmlns="" xmlns:a16="http://schemas.microsoft.com/office/drawing/2014/main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lc="http://schemas.openxmlformats.org/drawingml/2006/lockedCanvas" xmlns="" xmlns:a16="http://schemas.microsoft.com/office/drawing/2014/main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lc="http://schemas.openxmlformats.org/drawingml/2006/lockedCanvas" xmlns="" xmlns:a16="http://schemas.microsoft.com/office/drawing/2014/main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lc="http://schemas.openxmlformats.org/drawingml/2006/lockedCanvas" xmlns="" xmlns:a16="http://schemas.microsoft.com/office/drawing/2014/main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lc="http://schemas.openxmlformats.org/drawingml/2006/lockedCanvas" xmlns="" xmlns:a16="http://schemas.microsoft.com/office/drawing/2014/main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lc="http://schemas.openxmlformats.org/drawingml/2006/lockedCanvas" xmlns="" xmlns:a16="http://schemas.microsoft.com/office/drawing/2014/main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lc="http://schemas.openxmlformats.org/drawingml/2006/lockedCanvas" xmlns="" xmlns:a16="http://schemas.microsoft.com/office/drawing/2014/main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lc="http://schemas.openxmlformats.org/drawingml/2006/lockedCanvas" xmlns="" xmlns:a16="http://schemas.microsoft.com/office/drawing/2014/main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lc="http://schemas.openxmlformats.org/drawingml/2006/lockedCanvas" xmlns="" xmlns:a16="http://schemas.microsoft.com/office/drawing/2014/main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lc="http://schemas.openxmlformats.org/drawingml/2006/lockedCanvas" xmlns="" xmlns:a16="http://schemas.microsoft.com/office/drawing/2014/main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lc="http://schemas.openxmlformats.org/drawingml/2006/lockedCanvas" xmlns="" xmlns:a16="http://schemas.microsoft.com/office/drawing/2014/main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lc="http://schemas.openxmlformats.org/drawingml/2006/lockedCanvas" xmlns="" xmlns:a16="http://schemas.microsoft.com/office/drawing/2014/main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lc="http://schemas.openxmlformats.org/drawingml/2006/lockedCanvas" xmlns="" xmlns:a16="http://schemas.microsoft.com/office/drawing/2014/main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lc="http://schemas.openxmlformats.org/drawingml/2006/lockedCanvas" xmlns="" xmlns:a16="http://schemas.microsoft.com/office/drawing/2014/main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lc="http://schemas.openxmlformats.org/drawingml/2006/lockedCanvas" xmlns="" xmlns:a16="http://schemas.microsoft.com/office/drawing/2014/main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lc="http://schemas.openxmlformats.org/drawingml/2006/lockedCanvas" xmlns="" xmlns:a16="http://schemas.microsoft.com/office/drawing/2014/main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lc="http://schemas.openxmlformats.org/drawingml/2006/lockedCanvas" xmlns="" xmlns:a16="http://schemas.microsoft.com/office/drawing/2014/main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lc="http://schemas.openxmlformats.org/drawingml/2006/lockedCanvas" xmlns="" xmlns:a16="http://schemas.microsoft.com/office/drawing/2014/main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lc="http://schemas.openxmlformats.org/drawingml/2006/lockedCanvas" xmlns="" xmlns:a16="http://schemas.microsoft.com/office/drawing/2014/main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lc="http://schemas.openxmlformats.org/drawingml/2006/lockedCanvas" xmlns="" xmlns:a16="http://schemas.microsoft.com/office/drawing/2014/main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lc="http://schemas.openxmlformats.org/drawingml/2006/lockedCanvas" xmlns="" xmlns:a16="http://schemas.microsoft.com/office/drawing/2014/main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lc="http://schemas.openxmlformats.org/drawingml/2006/lockedCanvas" xmlns="" xmlns:a16="http://schemas.microsoft.com/office/drawing/2014/main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lc="http://schemas.openxmlformats.org/drawingml/2006/lockedCanvas" xmlns="" xmlns:a16="http://schemas.microsoft.com/office/drawing/2014/main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lc="http://schemas.openxmlformats.org/drawingml/2006/lockedCanvas" xmlns="" xmlns:a16="http://schemas.microsoft.com/office/drawing/2014/main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lc="http://schemas.openxmlformats.org/drawingml/2006/lockedCanvas" xmlns="" xmlns:a16="http://schemas.microsoft.com/office/drawing/2014/main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lc="http://schemas.openxmlformats.org/drawingml/2006/lockedCanvas" xmlns="" xmlns:a16="http://schemas.microsoft.com/office/drawing/2014/main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lc="http://schemas.openxmlformats.org/drawingml/2006/lockedCanvas" xmlns="" xmlns:a16="http://schemas.microsoft.com/office/drawing/2014/main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lc="http://schemas.openxmlformats.org/drawingml/2006/lockedCanvas" xmlns="" xmlns:a16="http://schemas.microsoft.com/office/drawing/2014/main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lc="http://schemas.openxmlformats.org/drawingml/2006/lockedCanvas" xmlns="" xmlns:a16="http://schemas.microsoft.com/office/drawing/2014/main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lc="http://schemas.openxmlformats.org/drawingml/2006/lockedCanvas" xmlns="" xmlns:a16="http://schemas.microsoft.com/office/drawing/2014/main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lc="http://schemas.openxmlformats.org/drawingml/2006/lockedCanvas" xmlns="" xmlns:a16="http://schemas.microsoft.com/office/drawing/2014/main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lc="http://schemas.openxmlformats.org/drawingml/2006/lockedCanvas" xmlns="" xmlns:a16="http://schemas.microsoft.com/office/drawing/2014/main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lc="http://schemas.openxmlformats.org/drawingml/2006/lockedCanvas" xmlns="" xmlns:a16="http://schemas.microsoft.com/office/drawing/2014/main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lc="http://schemas.openxmlformats.org/drawingml/2006/lockedCanvas" xmlns="" xmlns:a16="http://schemas.microsoft.com/office/drawing/2014/main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lc="http://schemas.openxmlformats.org/drawingml/2006/lockedCanvas" xmlns="" xmlns:a16="http://schemas.microsoft.com/office/drawing/2014/main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lc="http://schemas.openxmlformats.org/drawingml/2006/lockedCanvas" xmlns="" xmlns:a16="http://schemas.microsoft.com/office/drawing/2014/main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lc="http://schemas.openxmlformats.org/drawingml/2006/lockedCanvas" xmlns="" xmlns:a16="http://schemas.microsoft.com/office/drawing/2014/main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lc="http://schemas.openxmlformats.org/drawingml/2006/lockedCanvas" xmlns="" xmlns:a16="http://schemas.microsoft.com/office/drawing/2014/main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lc="http://schemas.openxmlformats.org/drawingml/2006/lockedCanvas" xmlns="" xmlns:a16="http://schemas.microsoft.com/office/drawing/2014/main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lc="http://schemas.openxmlformats.org/drawingml/2006/lockedCanvas" xmlns="" xmlns:a16="http://schemas.microsoft.com/office/drawing/2014/main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lc="http://schemas.openxmlformats.org/drawingml/2006/lockedCanvas" xmlns="" xmlns:a16="http://schemas.microsoft.com/office/drawing/2014/main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lc="http://schemas.openxmlformats.org/drawingml/2006/lockedCanvas" xmlns="" xmlns:a16="http://schemas.microsoft.com/office/drawing/2014/main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lc="http://schemas.openxmlformats.org/drawingml/2006/lockedCanvas" xmlns="" xmlns:a16="http://schemas.microsoft.com/office/drawing/2014/main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lc="http://schemas.openxmlformats.org/drawingml/2006/lockedCanvas" xmlns="" xmlns:a16="http://schemas.microsoft.com/office/drawing/2014/main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lc="http://schemas.openxmlformats.org/drawingml/2006/lockedCanvas" xmlns="" xmlns:a16="http://schemas.microsoft.com/office/drawing/2014/main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lc="http://schemas.openxmlformats.org/drawingml/2006/lockedCanvas" xmlns="" xmlns:a16="http://schemas.microsoft.com/office/drawing/2014/main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lc="http://schemas.openxmlformats.org/drawingml/2006/lockedCanvas" xmlns="" xmlns:a16="http://schemas.microsoft.com/office/drawing/2014/main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lc="http://schemas.openxmlformats.org/drawingml/2006/lockedCanvas" xmlns="" xmlns:a16="http://schemas.microsoft.com/office/drawing/2014/main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lc="http://schemas.openxmlformats.org/drawingml/2006/lockedCanvas" xmlns="" xmlns:a16="http://schemas.microsoft.com/office/drawing/2014/main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lc="http://schemas.openxmlformats.org/drawingml/2006/lockedCanvas" xmlns="" xmlns:a16="http://schemas.microsoft.com/office/drawing/2014/main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lc="http://schemas.openxmlformats.org/drawingml/2006/lockedCanvas" xmlns="" xmlns:a16="http://schemas.microsoft.com/office/drawing/2014/main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lc="http://schemas.openxmlformats.org/drawingml/2006/lockedCanvas" xmlns="" xmlns:a16="http://schemas.microsoft.com/office/drawing/2014/main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lc="http://schemas.openxmlformats.org/drawingml/2006/lockedCanvas" xmlns="" xmlns:a16="http://schemas.microsoft.com/office/drawing/2014/main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lc="http://schemas.openxmlformats.org/drawingml/2006/lockedCanvas" xmlns="" xmlns:a16="http://schemas.microsoft.com/office/drawing/2014/main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lc="http://schemas.openxmlformats.org/drawingml/2006/lockedCanvas" xmlns="" xmlns:a16="http://schemas.microsoft.com/office/drawing/2014/main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lc="http://schemas.openxmlformats.org/drawingml/2006/lockedCanvas" xmlns="" xmlns:a16="http://schemas.microsoft.com/office/drawing/2014/main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lc="http://schemas.openxmlformats.org/drawingml/2006/lockedCanvas" xmlns="" xmlns:a16="http://schemas.microsoft.com/office/drawing/2014/main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lc="http://schemas.openxmlformats.org/drawingml/2006/lockedCanvas" xmlns="" xmlns:a16="http://schemas.microsoft.com/office/drawing/2014/main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lc="http://schemas.openxmlformats.org/drawingml/2006/lockedCanvas" xmlns="" xmlns:a16="http://schemas.microsoft.com/office/drawing/2014/main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lc="http://schemas.openxmlformats.org/drawingml/2006/lockedCanvas" xmlns="" xmlns:a16="http://schemas.microsoft.com/office/drawing/2014/main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lc="http://schemas.openxmlformats.org/drawingml/2006/lockedCanvas" xmlns="" xmlns:a16="http://schemas.microsoft.com/office/drawing/2014/main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lc="http://schemas.openxmlformats.org/drawingml/2006/lockedCanvas" xmlns="" xmlns:a16="http://schemas.microsoft.com/office/drawing/2014/main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lc="http://schemas.openxmlformats.org/drawingml/2006/lockedCanvas" xmlns="" xmlns:a16="http://schemas.microsoft.com/office/drawing/2014/main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lc="http://schemas.openxmlformats.org/drawingml/2006/lockedCanvas" xmlns="" xmlns:a16="http://schemas.microsoft.com/office/drawing/2014/main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lc="http://schemas.openxmlformats.org/drawingml/2006/lockedCanvas" xmlns="" xmlns:a16="http://schemas.microsoft.com/office/drawing/2014/main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lc="http://schemas.openxmlformats.org/drawingml/2006/lockedCanvas" xmlns="" xmlns:a16="http://schemas.microsoft.com/office/drawing/2014/main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lc="http://schemas.openxmlformats.org/drawingml/2006/lockedCanvas" xmlns="" xmlns:a16="http://schemas.microsoft.com/office/drawing/2014/main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lc="http://schemas.openxmlformats.org/drawingml/2006/lockedCanvas" xmlns="" xmlns:a16="http://schemas.microsoft.com/office/drawing/2014/main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lc="http://schemas.openxmlformats.org/drawingml/2006/lockedCanvas" xmlns="" xmlns:a16="http://schemas.microsoft.com/office/drawing/2014/main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lc="http://schemas.openxmlformats.org/drawingml/2006/lockedCanvas" xmlns="" xmlns:a16="http://schemas.microsoft.com/office/drawing/2014/main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lc="http://schemas.openxmlformats.org/drawingml/2006/lockedCanvas" xmlns="" xmlns:a16="http://schemas.microsoft.com/office/drawing/2014/main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lc="http://schemas.openxmlformats.org/drawingml/2006/lockedCanvas" xmlns="" xmlns:a16="http://schemas.microsoft.com/office/drawing/2014/main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lc="http://schemas.openxmlformats.org/drawingml/2006/lockedCanvas" xmlns="" xmlns:a16="http://schemas.microsoft.com/office/drawing/2014/main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lc="http://schemas.openxmlformats.org/drawingml/2006/lockedCanvas" xmlns="" xmlns:a16="http://schemas.microsoft.com/office/drawing/2014/main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lc="http://schemas.openxmlformats.org/drawingml/2006/lockedCanvas" xmlns="" xmlns:a16="http://schemas.microsoft.com/office/drawing/2014/main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lc="http://schemas.openxmlformats.org/drawingml/2006/lockedCanvas" xmlns="" xmlns:a16="http://schemas.microsoft.com/office/drawing/2014/main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lc="http://schemas.openxmlformats.org/drawingml/2006/lockedCanvas" xmlns="" xmlns:a16="http://schemas.microsoft.com/office/drawing/2014/main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lc="http://schemas.openxmlformats.org/drawingml/2006/lockedCanvas" xmlns="" xmlns:a16="http://schemas.microsoft.com/office/drawing/2014/main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lc="http://schemas.openxmlformats.org/drawingml/2006/lockedCanvas" xmlns="" xmlns:a16="http://schemas.microsoft.com/office/drawing/2014/main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lc="http://schemas.openxmlformats.org/drawingml/2006/lockedCanvas" xmlns="" xmlns:a16="http://schemas.microsoft.com/office/drawing/2014/main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lc="http://schemas.openxmlformats.org/drawingml/2006/lockedCanvas" xmlns="" xmlns:a16="http://schemas.microsoft.com/office/drawing/2014/main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lc="http://schemas.openxmlformats.org/drawingml/2006/lockedCanvas" xmlns="" xmlns:a16="http://schemas.microsoft.com/office/drawing/2014/main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lc="http://schemas.openxmlformats.org/drawingml/2006/lockedCanvas" xmlns="" xmlns:a16="http://schemas.microsoft.com/office/drawing/2014/main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lc="http://schemas.openxmlformats.org/drawingml/2006/lockedCanvas" xmlns="" xmlns:a16="http://schemas.microsoft.com/office/drawing/2014/main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lc="http://schemas.openxmlformats.org/drawingml/2006/lockedCanvas" xmlns="" xmlns:a16="http://schemas.microsoft.com/office/drawing/2014/main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lc="http://schemas.openxmlformats.org/drawingml/2006/lockedCanvas" xmlns="" xmlns:a16="http://schemas.microsoft.com/office/drawing/2014/main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lc="http://schemas.openxmlformats.org/drawingml/2006/lockedCanvas" xmlns="" xmlns:a16="http://schemas.microsoft.com/office/drawing/2014/main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lc="http://schemas.openxmlformats.org/drawingml/2006/lockedCanvas" xmlns="" xmlns:a16="http://schemas.microsoft.com/office/drawing/2014/main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lc="http://schemas.openxmlformats.org/drawingml/2006/lockedCanvas" xmlns="" xmlns:a16="http://schemas.microsoft.com/office/drawing/2014/main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lc="http://schemas.openxmlformats.org/drawingml/2006/lockedCanvas" xmlns="" xmlns:a16="http://schemas.microsoft.com/office/drawing/2014/main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lc="http://schemas.openxmlformats.org/drawingml/2006/lockedCanvas" xmlns="" xmlns:a16="http://schemas.microsoft.com/office/drawing/2014/main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lc="http://schemas.openxmlformats.org/drawingml/2006/lockedCanvas" xmlns="" xmlns:a16="http://schemas.microsoft.com/office/drawing/2014/main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lc="http://schemas.openxmlformats.org/drawingml/2006/lockedCanvas" xmlns="" xmlns:a16="http://schemas.microsoft.com/office/drawing/2014/main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lc="http://schemas.openxmlformats.org/drawingml/2006/lockedCanvas" xmlns="" xmlns:a16="http://schemas.microsoft.com/office/drawing/2014/main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lc="http://schemas.openxmlformats.org/drawingml/2006/lockedCanvas" xmlns="" xmlns:a16="http://schemas.microsoft.com/office/drawing/2014/main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lc="http://schemas.openxmlformats.org/drawingml/2006/lockedCanvas" xmlns="" xmlns:a16="http://schemas.microsoft.com/office/drawing/2014/main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lc="http://schemas.openxmlformats.org/drawingml/2006/lockedCanvas" xmlns="" xmlns:a16="http://schemas.microsoft.com/office/drawing/2014/main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lc="http://schemas.openxmlformats.org/drawingml/2006/lockedCanvas" xmlns="" xmlns:a16="http://schemas.microsoft.com/office/drawing/2014/main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lc="http://schemas.openxmlformats.org/drawingml/2006/lockedCanvas" xmlns="" xmlns:a16="http://schemas.microsoft.com/office/drawing/2014/main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lc="http://schemas.openxmlformats.org/drawingml/2006/lockedCanvas" xmlns="" xmlns:a16="http://schemas.microsoft.com/office/drawing/2014/main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lc="http://schemas.openxmlformats.org/drawingml/2006/lockedCanvas" xmlns="" xmlns:a16="http://schemas.microsoft.com/office/drawing/2014/main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lc="http://schemas.openxmlformats.org/drawingml/2006/lockedCanvas" xmlns="" xmlns:a16="http://schemas.microsoft.com/office/drawing/2014/main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lc="http://schemas.openxmlformats.org/drawingml/2006/lockedCanvas" xmlns="" xmlns:a16="http://schemas.microsoft.com/office/drawing/2014/main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lc="http://schemas.openxmlformats.org/drawingml/2006/lockedCanvas" xmlns="" xmlns:a16="http://schemas.microsoft.com/office/drawing/2014/main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lc="http://schemas.openxmlformats.org/drawingml/2006/lockedCanvas" xmlns="" xmlns:a16="http://schemas.microsoft.com/office/drawing/2014/main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lc="http://schemas.openxmlformats.org/drawingml/2006/lockedCanvas" xmlns="" xmlns:a16="http://schemas.microsoft.com/office/drawing/2014/main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lc="http://schemas.openxmlformats.org/drawingml/2006/lockedCanvas" xmlns="" xmlns:a16="http://schemas.microsoft.com/office/drawing/2014/main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lc="http://schemas.openxmlformats.org/drawingml/2006/lockedCanvas" xmlns="" xmlns:a16="http://schemas.microsoft.com/office/drawing/2014/main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lc="http://schemas.openxmlformats.org/drawingml/2006/lockedCanvas" xmlns="" xmlns:a16="http://schemas.microsoft.com/office/drawing/2014/main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lc="http://schemas.openxmlformats.org/drawingml/2006/lockedCanvas" xmlns="" xmlns:a16="http://schemas.microsoft.com/office/drawing/2014/main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lc="http://schemas.openxmlformats.org/drawingml/2006/lockedCanvas" xmlns="" xmlns:a16="http://schemas.microsoft.com/office/drawing/2014/main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lc="http://schemas.openxmlformats.org/drawingml/2006/lockedCanvas" xmlns="" xmlns:a16="http://schemas.microsoft.com/office/drawing/2014/main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lc="http://schemas.openxmlformats.org/drawingml/2006/lockedCanvas" xmlns="" xmlns:a16="http://schemas.microsoft.com/office/drawing/2014/main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lc="http://schemas.openxmlformats.org/drawingml/2006/lockedCanvas" xmlns="" xmlns:a16="http://schemas.microsoft.com/office/drawing/2014/main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lc="http://schemas.openxmlformats.org/drawingml/2006/lockedCanvas" xmlns="" xmlns:a16="http://schemas.microsoft.com/office/drawing/2014/main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lc="http://schemas.openxmlformats.org/drawingml/2006/lockedCanvas" xmlns="" xmlns:a16="http://schemas.microsoft.com/office/drawing/2014/main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lc="http://schemas.openxmlformats.org/drawingml/2006/lockedCanvas" xmlns="" xmlns:a16="http://schemas.microsoft.com/office/drawing/2014/main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lc="http://schemas.openxmlformats.org/drawingml/2006/lockedCanvas" xmlns="" xmlns:a16="http://schemas.microsoft.com/office/drawing/2014/main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lc="http://schemas.openxmlformats.org/drawingml/2006/lockedCanvas" xmlns="" xmlns:a16="http://schemas.microsoft.com/office/drawing/2014/main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lc="http://schemas.openxmlformats.org/drawingml/2006/lockedCanvas" xmlns="" xmlns:a16="http://schemas.microsoft.com/office/drawing/2014/main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lc="http://schemas.openxmlformats.org/drawingml/2006/lockedCanvas" xmlns="" xmlns:a16="http://schemas.microsoft.com/office/drawing/2014/main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lc="http://schemas.openxmlformats.org/drawingml/2006/lockedCanvas" xmlns="" xmlns:a16="http://schemas.microsoft.com/office/drawing/2014/main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lc="http://schemas.openxmlformats.org/drawingml/2006/lockedCanvas" xmlns="" xmlns:a16="http://schemas.microsoft.com/office/drawing/2014/main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lc="http://schemas.openxmlformats.org/drawingml/2006/lockedCanvas" xmlns="" xmlns:a16="http://schemas.microsoft.com/office/drawing/2014/main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lc="http://schemas.openxmlformats.org/drawingml/2006/lockedCanvas" xmlns="" xmlns:a16="http://schemas.microsoft.com/office/drawing/2014/main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lc="http://schemas.openxmlformats.org/drawingml/2006/lockedCanvas" xmlns="" xmlns:a16="http://schemas.microsoft.com/office/drawing/2014/main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lc="http://schemas.openxmlformats.org/drawingml/2006/lockedCanvas" xmlns="" xmlns:a16="http://schemas.microsoft.com/office/drawing/2014/main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lc="http://schemas.openxmlformats.org/drawingml/2006/lockedCanvas" xmlns="" xmlns:a16="http://schemas.microsoft.com/office/drawing/2014/main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lc="http://schemas.openxmlformats.org/drawingml/2006/lockedCanvas" xmlns="" xmlns:a16="http://schemas.microsoft.com/office/drawing/2014/main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lc="http://schemas.openxmlformats.org/drawingml/2006/lockedCanvas" xmlns="" xmlns:a16="http://schemas.microsoft.com/office/drawing/2014/main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lc="http://schemas.openxmlformats.org/drawingml/2006/lockedCanvas" xmlns="" xmlns:a16="http://schemas.microsoft.com/office/drawing/2014/main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lc="http://schemas.openxmlformats.org/drawingml/2006/lockedCanvas" xmlns="" xmlns:a16="http://schemas.microsoft.com/office/drawing/2014/main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lc="http://schemas.openxmlformats.org/drawingml/2006/lockedCanvas" xmlns="" xmlns:a16="http://schemas.microsoft.com/office/drawing/2014/main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lc="http://schemas.openxmlformats.org/drawingml/2006/lockedCanvas" xmlns="" xmlns:a16="http://schemas.microsoft.com/office/drawing/2014/main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lc="http://schemas.openxmlformats.org/drawingml/2006/lockedCanvas" xmlns="" xmlns:a16="http://schemas.microsoft.com/office/drawing/2014/main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lc="http://schemas.openxmlformats.org/drawingml/2006/lockedCanvas" xmlns="" xmlns:a16="http://schemas.microsoft.com/office/drawing/2014/main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lc="http://schemas.openxmlformats.org/drawingml/2006/lockedCanvas" xmlns="" xmlns:a16="http://schemas.microsoft.com/office/drawing/2014/main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lc="http://schemas.openxmlformats.org/drawingml/2006/lockedCanvas" xmlns="" xmlns:a16="http://schemas.microsoft.com/office/drawing/2014/main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lc="http://schemas.openxmlformats.org/drawingml/2006/lockedCanvas" xmlns="" xmlns:a16="http://schemas.microsoft.com/office/drawing/2014/main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lc="http://schemas.openxmlformats.org/drawingml/2006/lockedCanvas" xmlns="" xmlns:a16="http://schemas.microsoft.com/office/drawing/2014/main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lc="http://schemas.openxmlformats.org/drawingml/2006/lockedCanvas" xmlns="" xmlns:a16="http://schemas.microsoft.com/office/drawing/2014/main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lc="http://schemas.openxmlformats.org/drawingml/2006/lockedCanvas" xmlns="" xmlns:a16="http://schemas.microsoft.com/office/drawing/2014/main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lc="http://schemas.openxmlformats.org/drawingml/2006/lockedCanvas" xmlns="" xmlns:a16="http://schemas.microsoft.com/office/drawing/2014/main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lc="http://schemas.openxmlformats.org/drawingml/2006/lockedCanvas" xmlns="" xmlns:a16="http://schemas.microsoft.com/office/drawing/2014/main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lc="http://schemas.openxmlformats.org/drawingml/2006/lockedCanvas" xmlns="" xmlns:a16="http://schemas.microsoft.com/office/drawing/2014/main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lc="http://schemas.openxmlformats.org/drawingml/2006/lockedCanvas" xmlns="" xmlns:a16="http://schemas.microsoft.com/office/drawing/2014/main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lc="http://schemas.openxmlformats.org/drawingml/2006/lockedCanvas" xmlns="" xmlns:a16="http://schemas.microsoft.com/office/drawing/2014/main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lc="http://schemas.openxmlformats.org/drawingml/2006/lockedCanvas" xmlns="" xmlns:a16="http://schemas.microsoft.com/office/drawing/2014/main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lc="http://schemas.openxmlformats.org/drawingml/2006/lockedCanvas" xmlns="" xmlns:a16="http://schemas.microsoft.com/office/drawing/2014/main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lc="http://schemas.openxmlformats.org/drawingml/2006/lockedCanvas" xmlns="" xmlns:a16="http://schemas.microsoft.com/office/drawing/2014/main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lc="http://schemas.openxmlformats.org/drawingml/2006/lockedCanvas" xmlns="" xmlns:a16="http://schemas.microsoft.com/office/drawing/2014/main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lc="http://schemas.openxmlformats.org/drawingml/2006/lockedCanvas" xmlns="" xmlns:a16="http://schemas.microsoft.com/office/drawing/2014/main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lc="http://schemas.openxmlformats.org/drawingml/2006/lockedCanvas" xmlns="" xmlns:a16="http://schemas.microsoft.com/office/drawing/2014/main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lc="http://schemas.openxmlformats.org/drawingml/2006/lockedCanvas" xmlns="" xmlns:a16="http://schemas.microsoft.com/office/drawing/2014/main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lc="http://schemas.openxmlformats.org/drawingml/2006/lockedCanvas" xmlns="" xmlns:a16="http://schemas.microsoft.com/office/drawing/2014/main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lc="http://schemas.openxmlformats.org/drawingml/2006/lockedCanvas" xmlns="" xmlns:a16="http://schemas.microsoft.com/office/drawing/2014/main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lc="http://schemas.openxmlformats.org/drawingml/2006/lockedCanvas" xmlns="" xmlns:a16="http://schemas.microsoft.com/office/drawing/2014/main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lc="http://schemas.openxmlformats.org/drawingml/2006/lockedCanvas" xmlns="" xmlns:a16="http://schemas.microsoft.com/office/drawing/2014/main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lc="http://schemas.openxmlformats.org/drawingml/2006/lockedCanvas" xmlns="" xmlns:a16="http://schemas.microsoft.com/office/drawing/2014/main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lc="http://schemas.openxmlformats.org/drawingml/2006/lockedCanvas" xmlns="" xmlns:a16="http://schemas.microsoft.com/office/drawing/2014/main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lc="http://schemas.openxmlformats.org/drawingml/2006/lockedCanvas" xmlns="" xmlns:a16="http://schemas.microsoft.com/office/drawing/2014/main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lc="http://schemas.openxmlformats.org/drawingml/2006/lockedCanvas" xmlns="" xmlns:a16="http://schemas.microsoft.com/office/drawing/2014/main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lc="http://schemas.openxmlformats.org/drawingml/2006/lockedCanvas" xmlns="" xmlns:a16="http://schemas.microsoft.com/office/drawing/2014/main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lc="http://schemas.openxmlformats.org/drawingml/2006/lockedCanvas" xmlns="" xmlns:a16="http://schemas.microsoft.com/office/drawing/2014/main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lc="http://schemas.openxmlformats.org/drawingml/2006/lockedCanvas" xmlns="" xmlns:a16="http://schemas.microsoft.com/office/drawing/2014/main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lc="http://schemas.openxmlformats.org/drawingml/2006/lockedCanvas" xmlns="" xmlns:a16="http://schemas.microsoft.com/office/drawing/2014/main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lc="http://schemas.openxmlformats.org/drawingml/2006/lockedCanvas" xmlns="" xmlns:a16="http://schemas.microsoft.com/office/drawing/2014/main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lc="http://schemas.openxmlformats.org/drawingml/2006/lockedCanvas" xmlns="" xmlns:a16="http://schemas.microsoft.com/office/drawing/2014/main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lc="http://schemas.openxmlformats.org/drawingml/2006/lockedCanvas" xmlns="" xmlns:a16="http://schemas.microsoft.com/office/drawing/2014/main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lc="http://schemas.openxmlformats.org/drawingml/2006/lockedCanvas" xmlns="" xmlns:a16="http://schemas.microsoft.com/office/drawing/2014/main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lc="http://schemas.openxmlformats.org/drawingml/2006/lockedCanvas" xmlns="" xmlns:a16="http://schemas.microsoft.com/office/drawing/2014/main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lc="http://schemas.openxmlformats.org/drawingml/2006/lockedCanvas" xmlns="" xmlns:a16="http://schemas.microsoft.com/office/drawing/2014/main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lc="http://schemas.openxmlformats.org/drawingml/2006/lockedCanvas" xmlns="" xmlns:a16="http://schemas.microsoft.com/office/drawing/2014/main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lc="http://schemas.openxmlformats.org/drawingml/2006/lockedCanvas" xmlns="" xmlns:a16="http://schemas.microsoft.com/office/drawing/2014/main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lc="http://schemas.openxmlformats.org/drawingml/2006/lockedCanvas" xmlns="" xmlns:a16="http://schemas.microsoft.com/office/drawing/2014/main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lc="http://schemas.openxmlformats.org/drawingml/2006/lockedCanvas" xmlns="" xmlns:a16="http://schemas.microsoft.com/office/drawing/2014/main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lc="http://schemas.openxmlformats.org/drawingml/2006/lockedCanvas" xmlns="" xmlns:a16="http://schemas.microsoft.com/office/drawing/2014/main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lc="http://schemas.openxmlformats.org/drawingml/2006/lockedCanvas" xmlns="" xmlns:a16="http://schemas.microsoft.com/office/drawing/2014/main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lc="http://schemas.openxmlformats.org/drawingml/2006/lockedCanvas" xmlns="" xmlns:a16="http://schemas.microsoft.com/office/drawing/2014/main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lc="http://schemas.openxmlformats.org/drawingml/2006/lockedCanvas" xmlns="" xmlns:a16="http://schemas.microsoft.com/office/drawing/2014/main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lc="http://schemas.openxmlformats.org/drawingml/2006/lockedCanvas" xmlns="" xmlns:a16="http://schemas.microsoft.com/office/drawing/2014/main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lc="http://schemas.openxmlformats.org/drawingml/2006/lockedCanvas" xmlns="" xmlns:a16="http://schemas.microsoft.com/office/drawing/2014/main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lc="http://schemas.openxmlformats.org/drawingml/2006/lockedCanvas" xmlns="" xmlns:a16="http://schemas.microsoft.com/office/drawing/2014/main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lc="http://schemas.openxmlformats.org/drawingml/2006/lockedCanvas" xmlns="" xmlns:a16="http://schemas.microsoft.com/office/drawing/2014/main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lc="http://schemas.openxmlformats.org/drawingml/2006/lockedCanvas" xmlns="" xmlns:a16="http://schemas.microsoft.com/office/drawing/2014/main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lc="http://schemas.openxmlformats.org/drawingml/2006/lockedCanvas" xmlns="" xmlns:a16="http://schemas.microsoft.com/office/drawing/2014/main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lc="http://schemas.openxmlformats.org/drawingml/2006/lockedCanvas" xmlns="" xmlns:a16="http://schemas.microsoft.com/office/drawing/2014/main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lc="http://schemas.openxmlformats.org/drawingml/2006/lockedCanvas" xmlns="" xmlns:a16="http://schemas.microsoft.com/office/drawing/2014/main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lc="http://schemas.openxmlformats.org/drawingml/2006/lockedCanvas" xmlns="" xmlns:a16="http://schemas.microsoft.com/office/drawing/2014/main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lc="http://schemas.openxmlformats.org/drawingml/2006/lockedCanvas" xmlns="" xmlns:a16="http://schemas.microsoft.com/office/drawing/2014/main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lc="http://schemas.openxmlformats.org/drawingml/2006/lockedCanvas" xmlns="" xmlns:a16="http://schemas.microsoft.com/office/drawing/2014/main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lc="http://schemas.openxmlformats.org/drawingml/2006/lockedCanvas" xmlns="" xmlns:a16="http://schemas.microsoft.com/office/drawing/2014/main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lc="http://schemas.openxmlformats.org/drawingml/2006/lockedCanvas" xmlns="" xmlns:a16="http://schemas.microsoft.com/office/drawing/2014/main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lc="http://schemas.openxmlformats.org/drawingml/2006/lockedCanvas" xmlns="" xmlns:a16="http://schemas.microsoft.com/office/drawing/2014/main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lc="http://schemas.openxmlformats.org/drawingml/2006/lockedCanvas" xmlns="" xmlns:a16="http://schemas.microsoft.com/office/drawing/2014/main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lc="http://schemas.openxmlformats.org/drawingml/2006/lockedCanvas" xmlns="" xmlns:a16="http://schemas.microsoft.com/office/drawing/2014/main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lc="http://schemas.openxmlformats.org/drawingml/2006/lockedCanvas" xmlns="" xmlns:a16="http://schemas.microsoft.com/office/drawing/2014/main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lc="http://schemas.openxmlformats.org/drawingml/2006/lockedCanvas" xmlns="" xmlns:a16="http://schemas.microsoft.com/office/drawing/2014/main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lc="http://schemas.openxmlformats.org/drawingml/2006/lockedCanvas" xmlns="" xmlns:a16="http://schemas.microsoft.com/office/drawing/2014/main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lc="http://schemas.openxmlformats.org/drawingml/2006/lockedCanvas" xmlns="" xmlns:a16="http://schemas.microsoft.com/office/drawing/2014/main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lc="http://schemas.openxmlformats.org/drawingml/2006/lockedCanvas" xmlns="" xmlns:a16="http://schemas.microsoft.com/office/drawing/2014/main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lc="http://schemas.openxmlformats.org/drawingml/2006/lockedCanvas" xmlns="" xmlns:a16="http://schemas.microsoft.com/office/drawing/2014/main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lc="http://schemas.openxmlformats.org/drawingml/2006/lockedCanvas" xmlns="" xmlns:a16="http://schemas.microsoft.com/office/drawing/2014/main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lc="http://schemas.openxmlformats.org/drawingml/2006/lockedCanvas" xmlns="" xmlns:a16="http://schemas.microsoft.com/office/drawing/2014/main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lc="http://schemas.openxmlformats.org/drawingml/2006/lockedCanvas" xmlns="" xmlns:a16="http://schemas.microsoft.com/office/drawing/2014/main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lc="http://schemas.openxmlformats.org/drawingml/2006/lockedCanvas" xmlns="" xmlns:a16="http://schemas.microsoft.com/office/drawing/2014/main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lc="http://schemas.openxmlformats.org/drawingml/2006/lockedCanvas" xmlns="" xmlns:a16="http://schemas.microsoft.com/office/drawing/2014/main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lc="http://schemas.openxmlformats.org/drawingml/2006/lockedCanvas" xmlns="" xmlns:a16="http://schemas.microsoft.com/office/drawing/2014/main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lc="http://schemas.openxmlformats.org/drawingml/2006/lockedCanvas" xmlns="" xmlns:a16="http://schemas.microsoft.com/office/drawing/2014/main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lc="http://schemas.openxmlformats.org/drawingml/2006/lockedCanvas" xmlns="" xmlns:a16="http://schemas.microsoft.com/office/drawing/2014/main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lc="http://schemas.openxmlformats.org/drawingml/2006/lockedCanvas" xmlns="" xmlns:a16="http://schemas.microsoft.com/office/drawing/2014/main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lc="http://schemas.openxmlformats.org/drawingml/2006/lockedCanvas" xmlns="" xmlns:a16="http://schemas.microsoft.com/office/drawing/2014/main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lc="http://schemas.openxmlformats.org/drawingml/2006/lockedCanvas" xmlns="" xmlns:a16="http://schemas.microsoft.com/office/drawing/2014/main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lc="http://schemas.openxmlformats.org/drawingml/2006/lockedCanvas" xmlns="" xmlns:a16="http://schemas.microsoft.com/office/drawing/2014/main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lc="http://schemas.openxmlformats.org/drawingml/2006/lockedCanvas" xmlns="" xmlns:a16="http://schemas.microsoft.com/office/drawing/2014/main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lc="http://schemas.openxmlformats.org/drawingml/2006/lockedCanvas" xmlns="" xmlns:a16="http://schemas.microsoft.com/office/drawing/2014/main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lc="http://schemas.openxmlformats.org/drawingml/2006/lockedCanvas" xmlns="" xmlns:a16="http://schemas.microsoft.com/office/drawing/2014/main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lc="http://schemas.openxmlformats.org/drawingml/2006/lockedCanvas" xmlns="" xmlns:a16="http://schemas.microsoft.com/office/drawing/2014/main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lc="http://schemas.openxmlformats.org/drawingml/2006/lockedCanvas" xmlns="" xmlns:a16="http://schemas.microsoft.com/office/drawing/2014/main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lc="http://schemas.openxmlformats.org/drawingml/2006/lockedCanvas" xmlns="" xmlns:a16="http://schemas.microsoft.com/office/drawing/2014/main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lc="http://schemas.openxmlformats.org/drawingml/2006/lockedCanvas" xmlns="" xmlns:a16="http://schemas.microsoft.com/office/drawing/2014/main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lc="http://schemas.openxmlformats.org/drawingml/2006/lockedCanvas" xmlns="" xmlns:a16="http://schemas.microsoft.com/office/drawing/2014/main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lc="http://schemas.openxmlformats.org/drawingml/2006/lockedCanvas" xmlns="" xmlns:a16="http://schemas.microsoft.com/office/drawing/2014/main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lc="http://schemas.openxmlformats.org/drawingml/2006/lockedCanvas" xmlns="" xmlns:a16="http://schemas.microsoft.com/office/drawing/2014/main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lc="http://schemas.openxmlformats.org/drawingml/2006/lockedCanvas" xmlns="" xmlns:a16="http://schemas.microsoft.com/office/drawing/2014/main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lc="http://schemas.openxmlformats.org/drawingml/2006/lockedCanvas" xmlns="" xmlns:a16="http://schemas.microsoft.com/office/drawing/2014/main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lc="http://schemas.openxmlformats.org/drawingml/2006/lockedCanvas" xmlns="" xmlns:a16="http://schemas.microsoft.com/office/drawing/2014/main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lc="http://schemas.openxmlformats.org/drawingml/2006/lockedCanvas" xmlns="" xmlns:a16="http://schemas.microsoft.com/office/drawing/2014/main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lc="http://schemas.openxmlformats.org/drawingml/2006/lockedCanvas" xmlns="" xmlns:a16="http://schemas.microsoft.com/office/drawing/2014/main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lc="http://schemas.openxmlformats.org/drawingml/2006/lockedCanvas" xmlns="" xmlns:a16="http://schemas.microsoft.com/office/drawing/2014/main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lc="http://schemas.openxmlformats.org/drawingml/2006/lockedCanvas" xmlns="" xmlns:a16="http://schemas.microsoft.com/office/drawing/2014/main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lc="http://schemas.openxmlformats.org/drawingml/2006/lockedCanvas" xmlns="" xmlns:a16="http://schemas.microsoft.com/office/drawing/2014/main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lc="http://schemas.openxmlformats.org/drawingml/2006/lockedCanvas" xmlns="" xmlns:a16="http://schemas.microsoft.com/office/drawing/2014/main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lc="http://schemas.openxmlformats.org/drawingml/2006/lockedCanvas" xmlns="" xmlns:a16="http://schemas.microsoft.com/office/drawing/2014/main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lc="http://schemas.openxmlformats.org/drawingml/2006/lockedCanvas" xmlns="" xmlns:a16="http://schemas.microsoft.com/office/drawing/2014/main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lc="http://schemas.openxmlformats.org/drawingml/2006/lockedCanvas" xmlns="" xmlns:a16="http://schemas.microsoft.com/office/drawing/2014/main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lc="http://schemas.openxmlformats.org/drawingml/2006/lockedCanvas" xmlns="" xmlns:a16="http://schemas.microsoft.com/office/drawing/2014/main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lc="http://schemas.openxmlformats.org/drawingml/2006/lockedCanvas" xmlns="" xmlns:a16="http://schemas.microsoft.com/office/drawing/2014/main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lc="http://schemas.openxmlformats.org/drawingml/2006/lockedCanvas" xmlns="" xmlns:a16="http://schemas.microsoft.com/office/drawing/2014/main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lc="http://schemas.openxmlformats.org/drawingml/2006/lockedCanvas" xmlns="" xmlns:a16="http://schemas.microsoft.com/office/drawing/2014/main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lc="http://schemas.openxmlformats.org/drawingml/2006/lockedCanvas" xmlns="" xmlns:a16="http://schemas.microsoft.com/office/drawing/2014/main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lc="http://schemas.openxmlformats.org/drawingml/2006/lockedCanvas" xmlns="" xmlns:a16="http://schemas.microsoft.com/office/drawing/2014/main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lc="http://schemas.openxmlformats.org/drawingml/2006/lockedCanvas" xmlns="" xmlns:a16="http://schemas.microsoft.com/office/drawing/2014/main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14</xdr:row>
      <xdr:rowOff>0</xdr:rowOff>
    </xdr:from>
    <xdr:to>
      <xdr:col>51</xdr:col>
      <xdr:colOff>650053</xdr:colOff>
      <xdr:row>18</xdr:row>
      <xdr:rowOff>34402</xdr:rowOff>
    </xdr:to>
    <xdr:sp macro="" textlink="">
      <xdr:nvSpPr>
        <xdr:cNvPr id="531" name="직사각형 530">
          <a:extLst>
            <a:ext uri="{FF2B5EF4-FFF2-40B4-BE49-F238E27FC236}">
              <a16:creationId xmlns:lc="http://schemas.openxmlformats.org/drawingml/2006/lockedCanvas" xmlns:a16="http://schemas.microsoft.com/office/drawing/2014/main" xmlns="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14</xdr:row>
      <xdr:rowOff>0</xdr:rowOff>
    </xdr:from>
    <xdr:to>
      <xdr:col>48</xdr:col>
      <xdr:colOff>447329</xdr:colOff>
      <xdr:row>18</xdr:row>
      <xdr:rowOff>30554</xdr:rowOff>
    </xdr:to>
    <xdr:sp macro="" textlink="">
      <xdr:nvSpPr>
        <xdr:cNvPr id="532" name="직사각형 531">
          <a:extLst>
            <a:ext uri="{FF2B5EF4-FFF2-40B4-BE49-F238E27FC236}">
              <a16:creationId xmlns:lc="http://schemas.openxmlformats.org/drawingml/2006/lockedCanvas" xmlns:a16="http://schemas.microsoft.com/office/drawing/2014/main" xmlns="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:lc="http://schemas.openxmlformats.org/drawingml/2006/lockedCanvas" xmlns:a16="http://schemas.microsoft.com/office/drawing/2014/main" xmlns="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:lc="http://schemas.openxmlformats.org/drawingml/2006/lockedCanvas" xmlns:a16="http://schemas.microsoft.com/office/drawing/2014/main" xmlns="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:lc="http://schemas.openxmlformats.org/drawingml/2006/lockedCanvas" xmlns:a16="http://schemas.microsoft.com/office/drawing/2014/main" xmlns="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:lc="http://schemas.openxmlformats.org/drawingml/2006/lockedCanvas" xmlns:a16="http://schemas.microsoft.com/office/drawing/2014/main" xmlns="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:lc="http://schemas.openxmlformats.org/drawingml/2006/lockedCanvas" xmlns:a16="http://schemas.microsoft.com/office/drawing/2014/main" xmlns="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:lc="http://schemas.openxmlformats.org/drawingml/2006/lockedCanvas" xmlns:a16="http://schemas.microsoft.com/office/drawing/2014/main" xmlns="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:lc="http://schemas.openxmlformats.org/drawingml/2006/lockedCanvas" xmlns:a16="http://schemas.microsoft.com/office/drawing/2014/main" xmlns="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:lc="http://schemas.openxmlformats.org/drawingml/2006/lockedCanvas" xmlns:a16="http://schemas.microsoft.com/office/drawing/2014/main" xmlns="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:lc="http://schemas.openxmlformats.org/drawingml/2006/lockedCanvas" xmlns:a16="http://schemas.microsoft.com/office/drawing/2014/main" xmlns="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:lc="http://schemas.openxmlformats.org/drawingml/2006/lockedCanvas" xmlns:a16="http://schemas.microsoft.com/office/drawing/2014/main" xmlns="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:lc="http://schemas.openxmlformats.org/drawingml/2006/lockedCanvas" xmlns:a16="http://schemas.microsoft.com/office/drawing/2014/main" xmlns="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:lc="http://schemas.openxmlformats.org/drawingml/2006/lockedCanvas" xmlns:a16="http://schemas.microsoft.com/office/drawing/2014/main" xmlns="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:lc="http://schemas.openxmlformats.org/drawingml/2006/lockedCanvas" xmlns:a16="http://schemas.microsoft.com/office/drawing/2014/main" xmlns="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:lc="http://schemas.openxmlformats.org/drawingml/2006/lockedCanvas" xmlns:a16="http://schemas.microsoft.com/office/drawing/2014/main" xmlns="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:lc="http://schemas.openxmlformats.org/drawingml/2006/lockedCanvas" xmlns:a16="http://schemas.microsoft.com/office/drawing/2014/main" xmlns="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:lc="http://schemas.openxmlformats.org/drawingml/2006/lockedCanvas" xmlns:a16="http://schemas.microsoft.com/office/drawing/2014/main" xmlns="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:lc="http://schemas.openxmlformats.org/drawingml/2006/lockedCanvas" xmlns:a16="http://schemas.microsoft.com/office/drawing/2014/main" xmlns="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:lc="http://schemas.openxmlformats.org/drawingml/2006/lockedCanvas" xmlns:a16="http://schemas.microsoft.com/office/drawing/2014/main" xmlns="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:lc="http://schemas.openxmlformats.org/drawingml/2006/lockedCanvas" xmlns:a16="http://schemas.microsoft.com/office/drawing/2014/main" xmlns="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:lc="http://schemas.openxmlformats.org/drawingml/2006/lockedCanvas" xmlns:a16="http://schemas.microsoft.com/office/drawing/2014/main" xmlns="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:lc="http://schemas.openxmlformats.org/drawingml/2006/lockedCanvas" xmlns:a16="http://schemas.microsoft.com/office/drawing/2014/main" xmlns="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:lc="http://schemas.openxmlformats.org/drawingml/2006/lockedCanvas" xmlns:a16="http://schemas.microsoft.com/office/drawing/2014/main" xmlns="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:lc="http://schemas.openxmlformats.org/drawingml/2006/lockedCanvas" xmlns:a16="http://schemas.microsoft.com/office/drawing/2014/main" xmlns="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:lc="http://schemas.openxmlformats.org/drawingml/2006/lockedCanvas" xmlns:a16="http://schemas.microsoft.com/office/drawing/2014/main" xmlns="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:lc="http://schemas.openxmlformats.org/drawingml/2006/lockedCanvas" xmlns:a16="http://schemas.microsoft.com/office/drawing/2014/main" xmlns="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:lc="http://schemas.openxmlformats.org/drawingml/2006/lockedCanvas" xmlns:a16="http://schemas.microsoft.com/office/drawing/2014/main" xmlns="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:lc="http://schemas.openxmlformats.org/drawingml/2006/lockedCanvas" xmlns:a16="http://schemas.microsoft.com/office/drawing/2014/main" xmlns="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:lc="http://schemas.openxmlformats.org/drawingml/2006/lockedCanvas" xmlns:a16="http://schemas.microsoft.com/office/drawing/2014/main" xmlns="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:lc="http://schemas.openxmlformats.org/drawingml/2006/lockedCanvas" xmlns:a16="http://schemas.microsoft.com/office/drawing/2014/main" xmlns="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:lc="http://schemas.openxmlformats.org/drawingml/2006/lockedCanvas" xmlns:a16="http://schemas.microsoft.com/office/drawing/2014/main" xmlns="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:lc="http://schemas.openxmlformats.org/drawingml/2006/lockedCanvas" xmlns:a16="http://schemas.microsoft.com/office/drawing/2014/main" xmlns="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:lc="http://schemas.openxmlformats.org/drawingml/2006/lockedCanvas" xmlns:a16="http://schemas.microsoft.com/office/drawing/2014/main" xmlns="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:lc="http://schemas.openxmlformats.org/drawingml/2006/lockedCanvas" xmlns:a16="http://schemas.microsoft.com/office/drawing/2014/main" xmlns="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:lc="http://schemas.openxmlformats.org/drawingml/2006/lockedCanvas" xmlns:a16="http://schemas.microsoft.com/office/drawing/2014/main" xmlns="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:lc="http://schemas.openxmlformats.org/drawingml/2006/lockedCanvas" xmlns:a16="http://schemas.microsoft.com/office/drawing/2014/main" xmlns="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:lc="http://schemas.openxmlformats.org/drawingml/2006/lockedCanvas" xmlns:a16="http://schemas.microsoft.com/office/drawing/2014/main" xmlns="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:lc="http://schemas.openxmlformats.org/drawingml/2006/lockedCanvas" xmlns:a16="http://schemas.microsoft.com/office/drawing/2014/main" xmlns="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:lc="http://schemas.openxmlformats.org/drawingml/2006/lockedCanvas" xmlns:a16="http://schemas.microsoft.com/office/drawing/2014/main" xmlns="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:lc="http://schemas.openxmlformats.org/drawingml/2006/lockedCanvas" xmlns:a16="http://schemas.microsoft.com/office/drawing/2014/main" xmlns="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:lc="http://schemas.openxmlformats.org/drawingml/2006/lockedCanvas" xmlns:a16="http://schemas.microsoft.com/office/drawing/2014/main" xmlns="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:lc="http://schemas.openxmlformats.org/drawingml/2006/lockedCanvas" xmlns:a16="http://schemas.microsoft.com/office/drawing/2014/main" xmlns="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:lc="http://schemas.openxmlformats.org/drawingml/2006/lockedCanvas" xmlns:a16="http://schemas.microsoft.com/office/drawing/2014/main" xmlns="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:lc="http://schemas.openxmlformats.org/drawingml/2006/lockedCanvas" xmlns:a16="http://schemas.microsoft.com/office/drawing/2014/main" xmlns="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:lc="http://schemas.openxmlformats.org/drawingml/2006/lockedCanvas" xmlns:a16="http://schemas.microsoft.com/office/drawing/2014/main" xmlns="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:lc="http://schemas.openxmlformats.org/drawingml/2006/lockedCanvas" xmlns:a16="http://schemas.microsoft.com/office/drawing/2014/main" xmlns="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:lc="http://schemas.openxmlformats.org/drawingml/2006/lockedCanvas" xmlns:a16="http://schemas.microsoft.com/office/drawing/2014/main" xmlns="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:lc="http://schemas.openxmlformats.org/drawingml/2006/lockedCanvas" xmlns:a16="http://schemas.microsoft.com/office/drawing/2014/main" xmlns="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:lc="http://schemas.openxmlformats.org/drawingml/2006/lockedCanvas" xmlns:a16="http://schemas.microsoft.com/office/drawing/2014/main" xmlns="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:lc="http://schemas.openxmlformats.org/drawingml/2006/lockedCanvas" xmlns:a16="http://schemas.microsoft.com/office/drawing/2014/main" xmlns="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:lc="http://schemas.openxmlformats.org/drawingml/2006/lockedCanvas" xmlns:a16="http://schemas.microsoft.com/office/drawing/2014/main" xmlns="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:lc="http://schemas.openxmlformats.org/drawingml/2006/lockedCanvas" xmlns:a16="http://schemas.microsoft.com/office/drawing/2014/main" xmlns="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:lc="http://schemas.openxmlformats.org/drawingml/2006/lockedCanvas" xmlns:a16="http://schemas.microsoft.com/office/drawing/2014/main" xmlns="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:lc="http://schemas.openxmlformats.org/drawingml/2006/lockedCanvas" xmlns:a16="http://schemas.microsoft.com/office/drawing/2014/main" xmlns="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:lc="http://schemas.openxmlformats.org/drawingml/2006/lockedCanvas" xmlns:a16="http://schemas.microsoft.com/office/drawing/2014/main" xmlns="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:lc="http://schemas.openxmlformats.org/drawingml/2006/lockedCanvas" xmlns:a16="http://schemas.microsoft.com/office/drawing/2014/main" xmlns="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:lc="http://schemas.openxmlformats.org/drawingml/2006/lockedCanvas" xmlns:a16="http://schemas.microsoft.com/office/drawing/2014/main" xmlns="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:lc="http://schemas.openxmlformats.org/drawingml/2006/lockedCanvas" xmlns:a16="http://schemas.microsoft.com/office/drawing/2014/main" xmlns="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:lc="http://schemas.openxmlformats.org/drawingml/2006/lockedCanvas" xmlns:a16="http://schemas.microsoft.com/office/drawing/2014/main" xmlns="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:lc="http://schemas.openxmlformats.org/drawingml/2006/lockedCanvas" xmlns:a16="http://schemas.microsoft.com/office/drawing/2014/main" xmlns="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:lc="http://schemas.openxmlformats.org/drawingml/2006/lockedCanvas" xmlns:a16="http://schemas.microsoft.com/office/drawing/2014/main" xmlns="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:lc="http://schemas.openxmlformats.org/drawingml/2006/lockedCanvas" xmlns:a16="http://schemas.microsoft.com/office/drawing/2014/main" xmlns="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:lc="http://schemas.openxmlformats.org/drawingml/2006/lockedCanvas" xmlns:a16="http://schemas.microsoft.com/office/drawing/2014/main" xmlns="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:lc="http://schemas.openxmlformats.org/drawingml/2006/lockedCanvas" xmlns:a16="http://schemas.microsoft.com/office/drawing/2014/main" xmlns="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:lc="http://schemas.openxmlformats.org/drawingml/2006/lockedCanvas" xmlns:a16="http://schemas.microsoft.com/office/drawing/2014/main" xmlns="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:lc="http://schemas.openxmlformats.org/drawingml/2006/lockedCanvas" xmlns:a16="http://schemas.microsoft.com/office/drawing/2014/main" xmlns="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:lc="http://schemas.openxmlformats.org/drawingml/2006/lockedCanvas" xmlns:a16="http://schemas.microsoft.com/office/drawing/2014/main" xmlns="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:lc="http://schemas.openxmlformats.org/drawingml/2006/lockedCanvas" xmlns:a16="http://schemas.microsoft.com/office/drawing/2014/main" xmlns="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:lc="http://schemas.openxmlformats.org/drawingml/2006/lockedCanvas" xmlns:a16="http://schemas.microsoft.com/office/drawing/2014/main" xmlns="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:lc="http://schemas.openxmlformats.org/drawingml/2006/lockedCanvas" xmlns:a16="http://schemas.microsoft.com/office/drawing/2014/main" xmlns="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:lc="http://schemas.openxmlformats.org/drawingml/2006/lockedCanvas" xmlns:a16="http://schemas.microsoft.com/office/drawing/2014/main" xmlns="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:lc="http://schemas.openxmlformats.org/drawingml/2006/lockedCanvas" xmlns:a16="http://schemas.microsoft.com/office/drawing/2014/main" xmlns="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:lc="http://schemas.openxmlformats.org/drawingml/2006/lockedCanvas" xmlns:a16="http://schemas.microsoft.com/office/drawing/2014/main" xmlns="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:lc="http://schemas.openxmlformats.org/drawingml/2006/lockedCanvas" xmlns:a16="http://schemas.microsoft.com/office/drawing/2014/main" xmlns="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:lc="http://schemas.openxmlformats.org/drawingml/2006/lockedCanvas" xmlns:a16="http://schemas.microsoft.com/office/drawing/2014/main" xmlns="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:lc="http://schemas.openxmlformats.org/drawingml/2006/lockedCanvas" xmlns:a16="http://schemas.microsoft.com/office/drawing/2014/main" xmlns="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:lc="http://schemas.openxmlformats.org/drawingml/2006/lockedCanvas" xmlns:a16="http://schemas.microsoft.com/office/drawing/2014/main" xmlns="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:lc="http://schemas.openxmlformats.org/drawingml/2006/lockedCanvas" xmlns:a16="http://schemas.microsoft.com/office/drawing/2014/main" xmlns="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:lc="http://schemas.openxmlformats.org/drawingml/2006/lockedCanvas" xmlns:a16="http://schemas.microsoft.com/office/drawing/2014/main" xmlns="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:lc="http://schemas.openxmlformats.org/drawingml/2006/lockedCanvas" xmlns:a16="http://schemas.microsoft.com/office/drawing/2014/main" xmlns="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:lc="http://schemas.openxmlformats.org/drawingml/2006/lockedCanvas" xmlns:a16="http://schemas.microsoft.com/office/drawing/2014/main" xmlns="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:lc="http://schemas.openxmlformats.org/drawingml/2006/lockedCanvas" xmlns:a16="http://schemas.microsoft.com/office/drawing/2014/main" xmlns="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:lc="http://schemas.openxmlformats.org/drawingml/2006/lockedCanvas" xmlns:a16="http://schemas.microsoft.com/office/drawing/2014/main" xmlns="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:lc="http://schemas.openxmlformats.org/drawingml/2006/lockedCanvas" xmlns:a16="http://schemas.microsoft.com/office/drawing/2014/main" xmlns="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:lc="http://schemas.openxmlformats.org/drawingml/2006/lockedCanvas" xmlns:a16="http://schemas.microsoft.com/office/drawing/2014/main" xmlns="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:lc="http://schemas.openxmlformats.org/drawingml/2006/lockedCanvas" xmlns:a16="http://schemas.microsoft.com/office/drawing/2014/main" xmlns="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:lc="http://schemas.openxmlformats.org/drawingml/2006/lockedCanvas" xmlns:a16="http://schemas.microsoft.com/office/drawing/2014/main" xmlns="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:lc="http://schemas.openxmlformats.org/drawingml/2006/lockedCanvas" xmlns:a16="http://schemas.microsoft.com/office/drawing/2014/main" xmlns="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:lc="http://schemas.openxmlformats.org/drawingml/2006/lockedCanvas" xmlns:a16="http://schemas.microsoft.com/office/drawing/2014/main" xmlns="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:lc="http://schemas.openxmlformats.org/drawingml/2006/lockedCanvas" xmlns:a16="http://schemas.microsoft.com/office/drawing/2014/main" xmlns="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:lc="http://schemas.openxmlformats.org/drawingml/2006/lockedCanvas" xmlns:a16="http://schemas.microsoft.com/office/drawing/2014/main" xmlns="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:lc="http://schemas.openxmlformats.org/drawingml/2006/lockedCanvas" xmlns:a16="http://schemas.microsoft.com/office/drawing/2014/main" xmlns="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:lc="http://schemas.openxmlformats.org/drawingml/2006/lockedCanvas" xmlns:a16="http://schemas.microsoft.com/office/drawing/2014/main" xmlns="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:lc="http://schemas.openxmlformats.org/drawingml/2006/lockedCanvas" xmlns:a16="http://schemas.microsoft.com/office/drawing/2014/main" xmlns="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:lc="http://schemas.openxmlformats.org/drawingml/2006/lockedCanvas" xmlns:a16="http://schemas.microsoft.com/office/drawing/2014/main" xmlns="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:lc="http://schemas.openxmlformats.org/drawingml/2006/lockedCanvas" xmlns:a16="http://schemas.microsoft.com/office/drawing/2014/main" xmlns="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:lc="http://schemas.openxmlformats.org/drawingml/2006/lockedCanvas" xmlns:a16="http://schemas.microsoft.com/office/drawing/2014/main" xmlns="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:lc="http://schemas.openxmlformats.org/drawingml/2006/lockedCanvas" xmlns:a16="http://schemas.microsoft.com/office/drawing/2014/main" xmlns="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:lc="http://schemas.openxmlformats.org/drawingml/2006/lockedCanvas" xmlns:a16="http://schemas.microsoft.com/office/drawing/2014/main" xmlns="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:lc="http://schemas.openxmlformats.org/drawingml/2006/lockedCanvas" xmlns:a16="http://schemas.microsoft.com/office/drawing/2014/main" xmlns="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:lc="http://schemas.openxmlformats.org/drawingml/2006/lockedCanvas" xmlns:a16="http://schemas.microsoft.com/office/drawing/2014/main" xmlns="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:lc="http://schemas.openxmlformats.org/drawingml/2006/lockedCanvas" xmlns:a16="http://schemas.microsoft.com/office/drawing/2014/main" xmlns="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:lc="http://schemas.openxmlformats.org/drawingml/2006/lockedCanvas" xmlns:a16="http://schemas.microsoft.com/office/drawing/2014/main" xmlns="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:lc="http://schemas.openxmlformats.org/drawingml/2006/lockedCanvas" xmlns:a16="http://schemas.microsoft.com/office/drawing/2014/main" xmlns="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:lc="http://schemas.openxmlformats.org/drawingml/2006/lockedCanvas" xmlns:a16="http://schemas.microsoft.com/office/drawing/2014/main" xmlns="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:lc="http://schemas.openxmlformats.org/drawingml/2006/lockedCanvas" xmlns:a16="http://schemas.microsoft.com/office/drawing/2014/main" xmlns="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:lc="http://schemas.openxmlformats.org/drawingml/2006/lockedCanvas" xmlns:a16="http://schemas.microsoft.com/office/drawing/2014/main" xmlns="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:lc="http://schemas.openxmlformats.org/drawingml/2006/lockedCanvas" xmlns:a16="http://schemas.microsoft.com/office/drawing/2014/main" xmlns="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:lc="http://schemas.openxmlformats.org/drawingml/2006/lockedCanvas" xmlns:a16="http://schemas.microsoft.com/office/drawing/2014/main" xmlns="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:lc="http://schemas.openxmlformats.org/drawingml/2006/lockedCanvas" xmlns:a16="http://schemas.microsoft.com/office/drawing/2014/main" xmlns="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:lc="http://schemas.openxmlformats.org/drawingml/2006/lockedCanvas" xmlns:a16="http://schemas.microsoft.com/office/drawing/2014/main" xmlns="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:lc="http://schemas.openxmlformats.org/drawingml/2006/lockedCanvas" xmlns:a16="http://schemas.microsoft.com/office/drawing/2014/main" xmlns="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:lc="http://schemas.openxmlformats.org/drawingml/2006/lockedCanvas" xmlns:a16="http://schemas.microsoft.com/office/drawing/2014/main" xmlns="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:lc="http://schemas.openxmlformats.org/drawingml/2006/lockedCanvas" xmlns:a16="http://schemas.microsoft.com/office/drawing/2014/main" xmlns="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:lc="http://schemas.openxmlformats.org/drawingml/2006/lockedCanvas" xmlns:a16="http://schemas.microsoft.com/office/drawing/2014/main" xmlns="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:lc="http://schemas.openxmlformats.org/drawingml/2006/lockedCanvas" xmlns:a16="http://schemas.microsoft.com/office/drawing/2014/main" xmlns="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:lc="http://schemas.openxmlformats.org/drawingml/2006/lockedCanvas" xmlns:a16="http://schemas.microsoft.com/office/drawing/2014/main" xmlns="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:lc="http://schemas.openxmlformats.org/drawingml/2006/lockedCanvas" xmlns:a16="http://schemas.microsoft.com/office/drawing/2014/main" xmlns="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:lc="http://schemas.openxmlformats.org/drawingml/2006/lockedCanvas" xmlns:a16="http://schemas.microsoft.com/office/drawing/2014/main" xmlns="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:lc="http://schemas.openxmlformats.org/drawingml/2006/lockedCanvas" xmlns:a16="http://schemas.microsoft.com/office/drawing/2014/main" xmlns="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:lc="http://schemas.openxmlformats.org/drawingml/2006/lockedCanvas" xmlns:a16="http://schemas.microsoft.com/office/drawing/2014/main" xmlns="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:lc="http://schemas.openxmlformats.org/drawingml/2006/lockedCanvas" xmlns:a16="http://schemas.microsoft.com/office/drawing/2014/main" xmlns="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:lc="http://schemas.openxmlformats.org/drawingml/2006/lockedCanvas" xmlns:a16="http://schemas.microsoft.com/office/drawing/2014/main" xmlns="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:lc="http://schemas.openxmlformats.org/drawingml/2006/lockedCanvas" xmlns:a16="http://schemas.microsoft.com/office/drawing/2014/main" xmlns="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:lc="http://schemas.openxmlformats.org/drawingml/2006/lockedCanvas" xmlns:a16="http://schemas.microsoft.com/office/drawing/2014/main" xmlns="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:lc="http://schemas.openxmlformats.org/drawingml/2006/lockedCanvas" xmlns:a16="http://schemas.microsoft.com/office/drawing/2014/main" xmlns="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:lc="http://schemas.openxmlformats.org/drawingml/2006/lockedCanvas" xmlns:a16="http://schemas.microsoft.com/office/drawing/2014/main" xmlns="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:lc="http://schemas.openxmlformats.org/drawingml/2006/lockedCanvas" xmlns:a16="http://schemas.microsoft.com/office/drawing/2014/main" xmlns="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:lc="http://schemas.openxmlformats.org/drawingml/2006/lockedCanvas" xmlns:a16="http://schemas.microsoft.com/office/drawing/2014/main" xmlns="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:lc="http://schemas.openxmlformats.org/drawingml/2006/lockedCanvas" xmlns:a16="http://schemas.microsoft.com/office/drawing/2014/main" xmlns="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:lc="http://schemas.openxmlformats.org/drawingml/2006/lockedCanvas" xmlns:a16="http://schemas.microsoft.com/office/drawing/2014/main" xmlns="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:lc="http://schemas.openxmlformats.org/drawingml/2006/lockedCanvas" xmlns:a16="http://schemas.microsoft.com/office/drawing/2014/main" xmlns="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:lc="http://schemas.openxmlformats.org/drawingml/2006/lockedCanvas" xmlns:a16="http://schemas.microsoft.com/office/drawing/2014/main" xmlns="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:lc="http://schemas.openxmlformats.org/drawingml/2006/lockedCanvas" xmlns:a16="http://schemas.microsoft.com/office/drawing/2014/main" xmlns="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:lc="http://schemas.openxmlformats.org/drawingml/2006/lockedCanvas" xmlns:a16="http://schemas.microsoft.com/office/drawing/2014/main" xmlns="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:lc="http://schemas.openxmlformats.org/drawingml/2006/lockedCanvas" xmlns:a16="http://schemas.microsoft.com/office/drawing/2014/main" xmlns="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:lc="http://schemas.openxmlformats.org/drawingml/2006/lockedCanvas" xmlns:a16="http://schemas.microsoft.com/office/drawing/2014/main" xmlns="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:lc="http://schemas.openxmlformats.org/drawingml/2006/lockedCanvas" xmlns:a16="http://schemas.microsoft.com/office/drawing/2014/main" xmlns="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:lc="http://schemas.openxmlformats.org/drawingml/2006/lockedCanvas" xmlns:a16="http://schemas.microsoft.com/office/drawing/2014/main" xmlns="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:lc="http://schemas.openxmlformats.org/drawingml/2006/lockedCanvas" xmlns:a16="http://schemas.microsoft.com/office/drawing/2014/main" xmlns="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:lc="http://schemas.openxmlformats.org/drawingml/2006/lockedCanvas" xmlns:a16="http://schemas.microsoft.com/office/drawing/2014/main" xmlns="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:lc="http://schemas.openxmlformats.org/drawingml/2006/lockedCanvas" xmlns:a16="http://schemas.microsoft.com/office/drawing/2014/main" xmlns="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:lc="http://schemas.openxmlformats.org/drawingml/2006/lockedCanvas" xmlns:a16="http://schemas.microsoft.com/office/drawing/2014/main" xmlns="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:lc="http://schemas.openxmlformats.org/drawingml/2006/lockedCanvas" xmlns:a16="http://schemas.microsoft.com/office/drawing/2014/main" xmlns="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:lc="http://schemas.openxmlformats.org/drawingml/2006/lockedCanvas" xmlns:a16="http://schemas.microsoft.com/office/drawing/2014/main" xmlns="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:lc="http://schemas.openxmlformats.org/drawingml/2006/lockedCanvas" xmlns:a16="http://schemas.microsoft.com/office/drawing/2014/main" xmlns="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:lc="http://schemas.openxmlformats.org/drawingml/2006/lockedCanvas" xmlns:a16="http://schemas.microsoft.com/office/drawing/2014/main" xmlns="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:lc="http://schemas.openxmlformats.org/drawingml/2006/lockedCanvas" xmlns:a16="http://schemas.microsoft.com/office/drawing/2014/main" xmlns="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:lc="http://schemas.openxmlformats.org/drawingml/2006/lockedCanvas" xmlns:a16="http://schemas.microsoft.com/office/drawing/2014/main" xmlns="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:lc="http://schemas.openxmlformats.org/drawingml/2006/lockedCanvas" xmlns:a16="http://schemas.microsoft.com/office/drawing/2014/main" xmlns="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:lc="http://schemas.openxmlformats.org/drawingml/2006/lockedCanvas" xmlns:a16="http://schemas.microsoft.com/office/drawing/2014/main" xmlns="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:lc="http://schemas.openxmlformats.org/drawingml/2006/lockedCanvas" xmlns:a16="http://schemas.microsoft.com/office/drawing/2014/main" xmlns="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:lc="http://schemas.openxmlformats.org/drawingml/2006/lockedCanvas" xmlns:a16="http://schemas.microsoft.com/office/drawing/2014/main" xmlns="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:lc="http://schemas.openxmlformats.org/drawingml/2006/lockedCanvas" xmlns:a16="http://schemas.microsoft.com/office/drawing/2014/main" xmlns="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:lc="http://schemas.openxmlformats.org/drawingml/2006/lockedCanvas" xmlns:a16="http://schemas.microsoft.com/office/drawing/2014/main" xmlns="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:lc="http://schemas.openxmlformats.org/drawingml/2006/lockedCanvas" xmlns:a16="http://schemas.microsoft.com/office/drawing/2014/main" xmlns="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:lc="http://schemas.openxmlformats.org/drawingml/2006/lockedCanvas" xmlns:a16="http://schemas.microsoft.com/office/drawing/2014/main" xmlns="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:lc="http://schemas.openxmlformats.org/drawingml/2006/lockedCanvas" xmlns:a16="http://schemas.microsoft.com/office/drawing/2014/main" xmlns="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:lc="http://schemas.openxmlformats.org/drawingml/2006/lockedCanvas" xmlns:a16="http://schemas.microsoft.com/office/drawing/2014/main" xmlns="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:lc="http://schemas.openxmlformats.org/drawingml/2006/lockedCanvas" xmlns:a16="http://schemas.microsoft.com/office/drawing/2014/main" xmlns="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:lc="http://schemas.openxmlformats.org/drawingml/2006/lockedCanvas" xmlns:a16="http://schemas.microsoft.com/office/drawing/2014/main" xmlns="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:lc="http://schemas.openxmlformats.org/drawingml/2006/lockedCanvas" xmlns:a16="http://schemas.microsoft.com/office/drawing/2014/main" xmlns="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:lc="http://schemas.openxmlformats.org/drawingml/2006/lockedCanvas" xmlns:a16="http://schemas.microsoft.com/office/drawing/2014/main" xmlns="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:lc="http://schemas.openxmlformats.org/drawingml/2006/lockedCanvas" xmlns:a16="http://schemas.microsoft.com/office/drawing/2014/main" xmlns="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:lc="http://schemas.openxmlformats.org/drawingml/2006/lockedCanvas" xmlns:a16="http://schemas.microsoft.com/office/drawing/2014/main" xmlns="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:lc="http://schemas.openxmlformats.org/drawingml/2006/lockedCanvas" xmlns:a16="http://schemas.microsoft.com/office/drawing/2014/main" xmlns="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:lc="http://schemas.openxmlformats.org/drawingml/2006/lockedCanvas" xmlns:a16="http://schemas.microsoft.com/office/drawing/2014/main" xmlns="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:lc="http://schemas.openxmlformats.org/drawingml/2006/lockedCanvas" xmlns:a16="http://schemas.microsoft.com/office/drawing/2014/main" xmlns="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:lc="http://schemas.openxmlformats.org/drawingml/2006/lockedCanvas" xmlns:a16="http://schemas.microsoft.com/office/drawing/2014/main" xmlns="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:lc="http://schemas.openxmlformats.org/drawingml/2006/lockedCanvas" xmlns:a16="http://schemas.microsoft.com/office/drawing/2014/main" xmlns="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:lc="http://schemas.openxmlformats.org/drawingml/2006/lockedCanvas" xmlns:a16="http://schemas.microsoft.com/office/drawing/2014/main" xmlns="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:lc="http://schemas.openxmlformats.org/drawingml/2006/lockedCanvas" xmlns:a16="http://schemas.microsoft.com/office/drawing/2014/main" xmlns="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:lc="http://schemas.openxmlformats.org/drawingml/2006/lockedCanvas" xmlns:a16="http://schemas.microsoft.com/office/drawing/2014/main" xmlns="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:lc="http://schemas.openxmlformats.org/drawingml/2006/lockedCanvas" xmlns:a16="http://schemas.microsoft.com/office/drawing/2014/main" xmlns="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:lc="http://schemas.openxmlformats.org/drawingml/2006/lockedCanvas" xmlns:a16="http://schemas.microsoft.com/office/drawing/2014/main" xmlns="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:lc="http://schemas.openxmlformats.org/drawingml/2006/lockedCanvas" xmlns:a16="http://schemas.microsoft.com/office/drawing/2014/main" xmlns="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:lc="http://schemas.openxmlformats.org/drawingml/2006/lockedCanvas" xmlns:a16="http://schemas.microsoft.com/office/drawing/2014/main" xmlns="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:lc="http://schemas.openxmlformats.org/drawingml/2006/lockedCanvas" xmlns:a16="http://schemas.microsoft.com/office/drawing/2014/main" xmlns="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:lc="http://schemas.openxmlformats.org/drawingml/2006/lockedCanvas" xmlns:a16="http://schemas.microsoft.com/office/drawing/2014/main" xmlns="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:lc="http://schemas.openxmlformats.org/drawingml/2006/lockedCanvas" xmlns:a16="http://schemas.microsoft.com/office/drawing/2014/main" xmlns="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:lc="http://schemas.openxmlformats.org/drawingml/2006/lockedCanvas" xmlns:a16="http://schemas.microsoft.com/office/drawing/2014/main" xmlns="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:lc="http://schemas.openxmlformats.org/drawingml/2006/lockedCanvas" xmlns:a16="http://schemas.microsoft.com/office/drawing/2014/main" xmlns="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:lc="http://schemas.openxmlformats.org/drawingml/2006/lockedCanvas" xmlns:a16="http://schemas.microsoft.com/office/drawing/2014/main" xmlns="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:lc="http://schemas.openxmlformats.org/drawingml/2006/lockedCanvas" xmlns:a16="http://schemas.microsoft.com/office/drawing/2014/main" xmlns="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:lc="http://schemas.openxmlformats.org/drawingml/2006/lockedCanvas" xmlns:a16="http://schemas.microsoft.com/office/drawing/2014/main" xmlns="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:lc="http://schemas.openxmlformats.org/drawingml/2006/lockedCanvas" xmlns:a16="http://schemas.microsoft.com/office/drawing/2014/main" xmlns="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:lc="http://schemas.openxmlformats.org/drawingml/2006/lockedCanvas" xmlns:a16="http://schemas.microsoft.com/office/drawing/2014/main" xmlns="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:lc="http://schemas.openxmlformats.org/drawingml/2006/lockedCanvas" xmlns:a16="http://schemas.microsoft.com/office/drawing/2014/main" xmlns="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:lc="http://schemas.openxmlformats.org/drawingml/2006/lockedCanvas" xmlns:a16="http://schemas.microsoft.com/office/drawing/2014/main" xmlns="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:lc="http://schemas.openxmlformats.org/drawingml/2006/lockedCanvas" xmlns:a16="http://schemas.microsoft.com/office/drawing/2014/main" xmlns="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:lc="http://schemas.openxmlformats.org/drawingml/2006/lockedCanvas" xmlns:a16="http://schemas.microsoft.com/office/drawing/2014/main" xmlns="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:lc="http://schemas.openxmlformats.org/drawingml/2006/lockedCanvas" xmlns:a16="http://schemas.microsoft.com/office/drawing/2014/main" xmlns="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:lc="http://schemas.openxmlformats.org/drawingml/2006/lockedCanvas" xmlns:a16="http://schemas.microsoft.com/office/drawing/2014/main" xmlns="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:lc="http://schemas.openxmlformats.org/drawingml/2006/lockedCanvas" xmlns:a16="http://schemas.microsoft.com/office/drawing/2014/main" xmlns="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:lc="http://schemas.openxmlformats.org/drawingml/2006/lockedCanvas" xmlns:a16="http://schemas.microsoft.com/office/drawing/2014/main" xmlns="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:lc="http://schemas.openxmlformats.org/drawingml/2006/lockedCanvas" xmlns:a16="http://schemas.microsoft.com/office/drawing/2014/main" xmlns="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:lc="http://schemas.openxmlformats.org/drawingml/2006/lockedCanvas" xmlns:a16="http://schemas.microsoft.com/office/drawing/2014/main" xmlns="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:lc="http://schemas.openxmlformats.org/drawingml/2006/lockedCanvas" xmlns:a16="http://schemas.microsoft.com/office/drawing/2014/main" xmlns="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:lc="http://schemas.openxmlformats.org/drawingml/2006/lockedCanvas" xmlns:a16="http://schemas.microsoft.com/office/drawing/2014/main" xmlns="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:lc="http://schemas.openxmlformats.org/drawingml/2006/lockedCanvas" xmlns:a16="http://schemas.microsoft.com/office/drawing/2014/main" xmlns="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:lc="http://schemas.openxmlformats.org/drawingml/2006/lockedCanvas" xmlns:a16="http://schemas.microsoft.com/office/drawing/2014/main" xmlns="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:lc="http://schemas.openxmlformats.org/drawingml/2006/lockedCanvas" xmlns:a16="http://schemas.microsoft.com/office/drawing/2014/main" xmlns="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:lc="http://schemas.openxmlformats.org/drawingml/2006/lockedCanvas" xmlns:a16="http://schemas.microsoft.com/office/drawing/2014/main" xmlns="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:lc="http://schemas.openxmlformats.org/drawingml/2006/lockedCanvas" xmlns:a16="http://schemas.microsoft.com/office/drawing/2014/main" xmlns="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:lc="http://schemas.openxmlformats.org/drawingml/2006/lockedCanvas" xmlns:a16="http://schemas.microsoft.com/office/drawing/2014/main" xmlns="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:lc="http://schemas.openxmlformats.org/drawingml/2006/lockedCanvas" xmlns:a16="http://schemas.microsoft.com/office/drawing/2014/main" xmlns="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:lc="http://schemas.openxmlformats.org/drawingml/2006/lockedCanvas" xmlns:a16="http://schemas.microsoft.com/office/drawing/2014/main" xmlns="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:lc="http://schemas.openxmlformats.org/drawingml/2006/lockedCanvas" xmlns:a16="http://schemas.microsoft.com/office/drawing/2014/main" xmlns="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:lc="http://schemas.openxmlformats.org/drawingml/2006/lockedCanvas" xmlns:a16="http://schemas.microsoft.com/office/drawing/2014/main" xmlns="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:lc="http://schemas.openxmlformats.org/drawingml/2006/lockedCanvas" xmlns:a16="http://schemas.microsoft.com/office/drawing/2014/main" xmlns="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:lc="http://schemas.openxmlformats.org/drawingml/2006/lockedCanvas" xmlns:a16="http://schemas.microsoft.com/office/drawing/2014/main" xmlns="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:lc="http://schemas.openxmlformats.org/drawingml/2006/lockedCanvas" xmlns:a16="http://schemas.microsoft.com/office/drawing/2014/main" xmlns="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:lc="http://schemas.openxmlformats.org/drawingml/2006/lockedCanvas" xmlns:a16="http://schemas.microsoft.com/office/drawing/2014/main" xmlns="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:lc="http://schemas.openxmlformats.org/drawingml/2006/lockedCanvas" xmlns:a16="http://schemas.microsoft.com/office/drawing/2014/main" xmlns="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:lc="http://schemas.openxmlformats.org/drawingml/2006/lockedCanvas" xmlns:a16="http://schemas.microsoft.com/office/drawing/2014/main" xmlns="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:lc="http://schemas.openxmlformats.org/drawingml/2006/lockedCanvas" xmlns:a16="http://schemas.microsoft.com/office/drawing/2014/main" xmlns="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:lc="http://schemas.openxmlformats.org/drawingml/2006/lockedCanvas" xmlns:a16="http://schemas.microsoft.com/office/drawing/2014/main" xmlns="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:lc="http://schemas.openxmlformats.org/drawingml/2006/lockedCanvas" xmlns:a16="http://schemas.microsoft.com/office/drawing/2014/main" xmlns="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:lc="http://schemas.openxmlformats.org/drawingml/2006/lockedCanvas" xmlns:a16="http://schemas.microsoft.com/office/drawing/2014/main" xmlns="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:lc="http://schemas.openxmlformats.org/drawingml/2006/lockedCanvas" xmlns:a16="http://schemas.microsoft.com/office/drawing/2014/main" xmlns="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:lc="http://schemas.openxmlformats.org/drawingml/2006/lockedCanvas" xmlns:a16="http://schemas.microsoft.com/office/drawing/2014/main" xmlns="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:lc="http://schemas.openxmlformats.org/drawingml/2006/lockedCanvas" xmlns:a16="http://schemas.microsoft.com/office/drawing/2014/main" xmlns="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:lc="http://schemas.openxmlformats.org/drawingml/2006/lockedCanvas" xmlns:a16="http://schemas.microsoft.com/office/drawing/2014/main" xmlns="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:lc="http://schemas.openxmlformats.org/drawingml/2006/lockedCanvas" xmlns:a16="http://schemas.microsoft.com/office/drawing/2014/main" xmlns="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:lc="http://schemas.openxmlformats.org/drawingml/2006/lockedCanvas" xmlns:a16="http://schemas.microsoft.com/office/drawing/2014/main" xmlns="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:lc="http://schemas.openxmlformats.org/drawingml/2006/lockedCanvas" xmlns:a16="http://schemas.microsoft.com/office/drawing/2014/main" xmlns="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:lc="http://schemas.openxmlformats.org/drawingml/2006/lockedCanvas" xmlns:a16="http://schemas.microsoft.com/office/drawing/2014/main" xmlns="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:lc="http://schemas.openxmlformats.org/drawingml/2006/lockedCanvas" xmlns:a16="http://schemas.microsoft.com/office/drawing/2014/main" xmlns="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:lc="http://schemas.openxmlformats.org/drawingml/2006/lockedCanvas" xmlns:a16="http://schemas.microsoft.com/office/drawing/2014/main" xmlns="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:lc="http://schemas.openxmlformats.org/drawingml/2006/lockedCanvas" xmlns:a16="http://schemas.microsoft.com/office/drawing/2014/main" xmlns="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:lc="http://schemas.openxmlformats.org/drawingml/2006/lockedCanvas" xmlns:a16="http://schemas.microsoft.com/office/drawing/2014/main" xmlns="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:lc="http://schemas.openxmlformats.org/drawingml/2006/lockedCanvas" xmlns:a16="http://schemas.microsoft.com/office/drawing/2014/main" xmlns="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:lc="http://schemas.openxmlformats.org/drawingml/2006/lockedCanvas" xmlns:a16="http://schemas.microsoft.com/office/drawing/2014/main" xmlns="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:lc="http://schemas.openxmlformats.org/drawingml/2006/lockedCanvas" xmlns:a16="http://schemas.microsoft.com/office/drawing/2014/main" xmlns="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:lc="http://schemas.openxmlformats.org/drawingml/2006/lockedCanvas" xmlns:a16="http://schemas.microsoft.com/office/drawing/2014/main" xmlns="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:lc="http://schemas.openxmlformats.org/drawingml/2006/lockedCanvas" xmlns:a16="http://schemas.microsoft.com/office/drawing/2014/main" xmlns="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:lc="http://schemas.openxmlformats.org/drawingml/2006/lockedCanvas" xmlns:a16="http://schemas.microsoft.com/office/drawing/2014/main" xmlns="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:lc="http://schemas.openxmlformats.org/drawingml/2006/lockedCanvas" xmlns:a16="http://schemas.microsoft.com/office/drawing/2014/main" xmlns="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:lc="http://schemas.openxmlformats.org/drawingml/2006/lockedCanvas" xmlns:a16="http://schemas.microsoft.com/office/drawing/2014/main" xmlns="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:lc="http://schemas.openxmlformats.org/drawingml/2006/lockedCanvas" xmlns:a16="http://schemas.microsoft.com/office/drawing/2014/main" xmlns="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:lc="http://schemas.openxmlformats.org/drawingml/2006/lockedCanvas" xmlns:a16="http://schemas.microsoft.com/office/drawing/2014/main" xmlns="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:lc="http://schemas.openxmlformats.org/drawingml/2006/lockedCanvas" xmlns:a16="http://schemas.microsoft.com/office/drawing/2014/main" xmlns="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:lc="http://schemas.openxmlformats.org/drawingml/2006/lockedCanvas" xmlns:a16="http://schemas.microsoft.com/office/drawing/2014/main" xmlns="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:lc="http://schemas.openxmlformats.org/drawingml/2006/lockedCanvas" xmlns:a16="http://schemas.microsoft.com/office/drawing/2014/main" xmlns="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:lc="http://schemas.openxmlformats.org/drawingml/2006/lockedCanvas" xmlns:a16="http://schemas.microsoft.com/office/drawing/2014/main" xmlns="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:lc="http://schemas.openxmlformats.org/drawingml/2006/lockedCanvas" xmlns:a16="http://schemas.microsoft.com/office/drawing/2014/main" xmlns="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:lc="http://schemas.openxmlformats.org/drawingml/2006/lockedCanvas" xmlns:a16="http://schemas.microsoft.com/office/drawing/2014/main" xmlns="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:lc="http://schemas.openxmlformats.org/drawingml/2006/lockedCanvas" xmlns:a16="http://schemas.microsoft.com/office/drawing/2014/main" xmlns="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:lc="http://schemas.openxmlformats.org/drawingml/2006/lockedCanvas" xmlns:a16="http://schemas.microsoft.com/office/drawing/2014/main" xmlns="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:lc="http://schemas.openxmlformats.org/drawingml/2006/lockedCanvas" xmlns:a16="http://schemas.microsoft.com/office/drawing/2014/main" xmlns="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:lc="http://schemas.openxmlformats.org/drawingml/2006/lockedCanvas" xmlns:a16="http://schemas.microsoft.com/office/drawing/2014/main" xmlns="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:lc="http://schemas.openxmlformats.org/drawingml/2006/lockedCanvas" xmlns:a16="http://schemas.microsoft.com/office/drawing/2014/main" xmlns="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:lc="http://schemas.openxmlformats.org/drawingml/2006/lockedCanvas" xmlns:a16="http://schemas.microsoft.com/office/drawing/2014/main" xmlns="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:lc="http://schemas.openxmlformats.org/drawingml/2006/lockedCanvas" xmlns:a16="http://schemas.microsoft.com/office/drawing/2014/main" xmlns="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:lc="http://schemas.openxmlformats.org/drawingml/2006/lockedCanvas" xmlns:a16="http://schemas.microsoft.com/office/drawing/2014/main" xmlns="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:lc="http://schemas.openxmlformats.org/drawingml/2006/lockedCanvas" xmlns:a16="http://schemas.microsoft.com/office/drawing/2014/main" xmlns="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:lc="http://schemas.openxmlformats.org/drawingml/2006/lockedCanvas" xmlns:a16="http://schemas.microsoft.com/office/drawing/2014/main" xmlns="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:lc="http://schemas.openxmlformats.org/drawingml/2006/lockedCanvas" xmlns:a16="http://schemas.microsoft.com/office/drawing/2014/main" xmlns="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:lc="http://schemas.openxmlformats.org/drawingml/2006/lockedCanvas" xmlns:a16="http://schemas.microsoft.com/office/drawing/2014/main" xmlns="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:lc="http://schemas.openxmlformats.org/drawingml/2006/lockedCanvas" xmlns:a16="http://schemas.microsoft.com/office/drawing/2014/main" xmlns="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:lc="http://schemas.openxmlformats.org/drawingml/2006/lockedCanvas" xmlns:a16="http://schemas.microsoft.com/office/drawing/2014/main" xmlns="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:lc="http://schemas.openxmlformats.org/drawingml/2006/lockedCanvas" xmlns:a16="http://schemas.microsoft.com/office/drawing/2014/main" xmlns="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:lc="http://schemas.openxmlformats.org/drawingml/2006/lockedCanvas" xmlns:a16="http://schemas.microsoft.com/office/drawing/2014/main" xmlns="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:lc="http://schemas.openxmlformats.org/drawingml/2006/lockedCanvas" xmlns:a16="http://schemas.microsoft.com/office/drawing/2014/main" xmlns="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:lc="http://schemas.openxmlformats.org/drawingml/2006/lockedCanvas" xmlns:a16="http://schemas.microsoft.com/office/drawing/2014/main" xmlns="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:lc="http://schemas.openxmlformats.org/drawingml/2006/lockedCanvas" xmlns:a16="http://schemas.microsoft.com/office/drawing/2014/main" xmlns="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:lc="http://schemas.openxmlformats.org/drawingml/2006/lockedCanvas" xmlns:a16="http://schemas.microsoft.com/office/drawing/2014/main" xmlns="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:lc="http://schemas.openxmlformats.org/drawingml/2006/lockedCanvas" xmlns:a16="http://schemas.microsoft.com/office/drawing/2014/main" xmlns="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:lc="http://schemas.openxmlformats.org/drawingml/2006/lockedCanvas" xmlns:a16="http://schemas.microsoft.com/office/drawing/2014/main" xmlns="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:lc="http://schemas.openxmlformats.org/drawingml/2006/lockedCanvas" xmlns:a16="http://schemas.microsoft.com/office/drawing/2014/main" xmlns="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:lc="http://schemas.openxmlformats.org/drawingml/2006/lockedCanvas" xmlns:a16="http://schemas.microsoft.com/office/drawing/2014/main" xmlns="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:lc="http://schemas.openxmlformats.org/drawingml/2006/lockedCanvas" xmlns:a16="http://schemas.microsoft.com/office/drawing/2014/main" xmlns="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:lc="http://schemas.openxmlformats.org/drawingml/2006/lockedCanvas" xmlns:a16="http://schemas.microsoft.com/office/drawing/2014/main" xmlns="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:lc="http://schemas.openxmlformats.org/drawingml/2006/lockedCanvas" xmlns:a16="http://schemas.microsoft.com/office/drawing/2014/main" xmlns="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:lc="http://schemas.openxmlformats.org/drawingml/2006/lockedCanvas" xmlns:a16="http://schemas.microsoft.com/office/drawing/2014/main" xmlns="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:lc="http://schemas.openxmlformats.org/drawingml/2006/lockedCanvas" xmlns:a16="http://schemas.microsoft.com/office/drawing/2014/main" xmlns="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:lc="http://schemas.openxmlformats.org/drawingml/2006/lockedCanvas" xmlns:a16="http://schemas.microsoft.com/office/drawing/2014/main" xmlns="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:lc="http://schemas.openxmlformats.org/drawingml/2006/lockedCanvas" xmlns:a16="http://schemas.microsoft.com/office/drawing/2014/main" xmlns="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:lc="http://schemas.openxmlformats.org/drawingml/2006/lockedCanvas" xmlns:a16="http://schemas.microsoft.com/office/drawing/2014/main" xmlns="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:lc="http://schemas.openxmlformats.org/drawingml/2006/lockedCanvas" xmlns:a16="http://schemas.microsoft.com/office/drawing/2014/main" xmlns="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:lc="http://schemas.openxmlformats.org/drawingml/2006/lockedCanvas" xmlns:a16="http://schemas.microsoft.com/office/drawing/2014/main" xmlns="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:lc="http://schemas.openxmlformats.org/drawingml/2006/lockedCanvas" xmlns:a16="http://schemas.microsoft.com/office/drawing/2014/main" xmlns="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:lc="http://schemas.openxmlformats.org/drawingml/2006/lockedCanvas" xmlns:a16="http://schemas.microsoft.com/office/drawing/2014/main" xmlns="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:lc="http://schemas.openxmlformats.org/drawingml/2006/lockedCanvas" xmlns:a16="http://schemas.microsoft.com/office/drawing/2014/main" xmlns="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:lc="http://schemas.openxmlformats.org/drawingml/2006/lockedCanvas" xmlns:a16="http://schemas.microsoft.com/office/drawing/2014/main" xmlns="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:lc="http://schemas.openxmlformats.org/drawingml/2006/lockedCanvas" xmlns:a16="http://schemas.microsoft.com/office/drawing/2014/main" xmlns="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:lc="http://schemas.openxmlformats.org/drawingml/2006/lockedCanvas" xmlns:a16="http://schemas.microsoft.com/office/drawing/2014/main" xmlns="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:lc="http://schemas.openxmlformats.org/drawingml/2006/lockedCanvas" xmlns:a16="http://schemas.microsoft.com/office/drawing/2014/main" xmlns="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:lc="http://schemas.openxmlformats.org/drawingml/2006/lockedCanvas" xmlns:a16="http://schemas.microsoft.com/office/drawing/2014/main" xmlns="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:lc="http://schemas.openxmlformats.org/drawingml/2006/lockedCanvas" xmlns:a16="http://schemas.microsoft.com/office/drawing/2014/main" xmlns="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:lc="http://schemas.openxmlformats.org/drawingml/2006/lockedCanvas" xmlns:a16="http://schemas.microsoft.com/office/drawing/2014/main" xmlns="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:lc="http://schemas.openxmlformats.org/drawingml/2006/lockedCanvas" xmlns:a16="http://schemas.microsoft.com/office/drawing/2014/main" xmlns="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:lc="http://schemas.openxmlformats.org/drawingml/2006/lockedCanvas" xmlns:a16="http://schemas.microsoft.com/office/drawing/2014/main" xmlns="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:lc="http://schemas.openxmlformats.org/drawingml/2006/lockedCanvas" xmlns:a16="http://schemas.microsoft.com/office/drawing/2014/main" xmlns="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:lc="http://schemas.openxmlformats.org/drawingml/2006/lockedCanvas" xmlns:a16="http://schemas.microsoft.com/office/drawing/2014/main" xmlns="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:lc="http://schemas.openxmlformats.org/drawingml/2006/lockedCanvas" xmlns:a16="http://schemas.microsoft.com/office/drawing/2014/main" xmlns="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:lc="http://schemas.openxmlformats.org/drawingml/2006/lockedCanvas" xmlns:a16="http://schemas.microsoft.com/office/drawing/2014/main" xmlns="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:lc="http://schemas.openxmlformats.org/drawingml/2006/lockedCanvas" xmlns:a16="http://schemas.microsoft.com/office/drawing/2014/main" xmlns="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:lc="http://schemas.openxmlformats.org/drawingml/2006/lockedCanvas" xmlns:a16="http://schemas.microsoft.com/office/drawing/2014/main" xmlns="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:lc="http://schemas.openxmlformats.org/drawingml/2006/lockedCanvas" xmlns:a16="http://schemas.microsoft.com/office/drawing/2014/main" xmlns="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:lc="http://schemas.openxmlformats.org/drawingml/2006/lockedCanvas" xmlns:a16="http://schemas.microsoft.com/office/drawing/2014/main" xmlns="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:lc="http://schemas.openxmlformats.org/drawingml/2006/lockedCanvas" xmlns:a16="http://schemas.microsoft.com/office/drawing/2014/main" xmlns="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:lc="http://schemas.openxmlformats.org/drawingml/2006/lockedCanvas" xmlns:a16="http://schemas.microsoft.com/office/drawing/2014/main" xmlns="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:lc="http://schemas.openxmlformats.org/drawingml/2006/lockedCanvas" xmlns:a16="http://schemas.microsoft.com/office/drawing/2014/main" xmlns="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:lc="http://schemas.openxmlformats.org/drawingml/2006/lockedCanvas" xmlns:a16="http://schemas.microsoft.com/office/drawing/2014/main" xmlns="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:lc="http://schemas.openxmlformats.org/drawingml/2006/lockedCanvas" xmlns:a16="http://schemas.microsoft.com/office/drawing/2014/main" xmlns="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:lc="http://schemas.openxmlformats.org/drawingml/2006/lockedCanvas" xmlns:a16="http://schemas.microsoft.com/office/drawing/2014/main" xmlns="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:lc="http://schemas.openxmlformats.org/drawingml/2006/lockedCanvas" xmlns:a16="http://schemas.microsoft.com/office/drawing/2014/main" xmlns="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:lc="http://schemas.openxmlformats.org/drawingml/2006/lockedCanvas" xmlns:a16="http://schemas.microsoft.com/office/drawing/2014/main" xmlns="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:lc="http://schemas.openxmlformats.org/drawingml/2006/lockedCanvas" xmlns:a16="http://schemas.microsoft.com/office/drawing/2014/main" xmlns="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:lc="http://schemas.openxmlformats.org/drawingml/2006/lockedCanvas" xmlns:a16="http://schemas.microsoft.com/office/drawing/2014/main" xmlns="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:lc="http://schemas.openxmlformats.org/drawingml/2006/lockedCanvas" xmlns:a16="http://schemas.microsoft.com/office/drawing/2014/main" xmlns="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:lc="http://schemas.openxmlformats.org/drawingml/2006/lockedCanvas" xmlns:a16="http://schemas.microsoft.com/office/drawing/2014/main" xmlns="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:lc="http://schemas.openxmlformats.org/drawingml/2006/lockedCanvas" xmlns:a16="http://schemas.microsoft.com/office/drawing/2014/main" xmlns="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:lc="http://schemas.openxmlformats.org/drawingml/2006/lockedCanvas" xmlns:a16="http://schemas.microsoft.com/office/drawing/2014/main" xmlns="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:lc="http://schemas.openxmlformats.org/drawingml/2006/lockedCanvas" xmlns:a16="http://schemas.microsoft.com/office/drawing/2014/main" xmlns="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:lc="http://schemas.openxmlformats.org/drawingml/2006/lockedCanvas" xmlns:a16="http://schemas.microsoft.com/office/drawing/2014/main" xmlns="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:lc="http://schemas.openxmlformats.org/drawingml/2006/lockedCanvas" xmlns:a16="http://schemas.microsoft.com/office/drawing/2014/main" xmlns="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:lc="http://schemas.openxmlformats.org/drawingml/2006/lockedCanvas" xmlns:a16="http://schemas.microsoft.com/office/drawing/2014/main" xmlns="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:lc="http://schemas.openxmlformats.org/drawingml/2006/lockedCanvas" xmlns:a16="http://schemas.microsoft.com/office/drawing/2014/main" xmlns="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:lc="http://schemas.openxmlformats.org/drawingml/2006/lockedCanvas" xmlns:a16="http://schemas.microsoft.com/office/drawing/2014/main" xmlns="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:lc="http://schemas.openxmlformats.org/drawingml/2006/lockedCanvas" xmlns:a16="http://schemas.microsoft.com/office/drawing/2014/main" xmlns="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:lc="http://schemas.openxmlformats.org/drawingml/2006/lockedCanvas" xmlns:a16="http://schemas.microsoft.com/office/drawing/2014/main" xmlns="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:lc="http://schemas.openxmlformats.org/drawingml/2006/lockedCanvas" xmlns:a16="http://schemas.microsoft.com/office/drawing/2014/main" xmlns="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:lc="http://schemas.openxmlformats.org/drawingml/2006/lockedCanvas" xmlns:a16="http://schemas.microsoft.com/office/drawing/2014/main" xmlns="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:lc="http://schemas.openxmlformats.org/drawingml/2006/lockedCanvas" xmlns:a16="http://schemas.microsoft.com/office/drawing/2014/main" xmlns="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:lc="http://schemas.openxmlformats.org/drawingml/2006/lockedCanvas" xmlns:a16="http://schemas.microsoft.com/office/drawing/2014/main" xmlns="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:lc="http://schemas.openxmlformats.org/drawingml/2006/lockedCanvas" xmlns:a16="http://schemas.microsoft.com/office/drawing/2014/main" xmlns="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:lc="http://schemas.openxmlformats.org/drawingml/2006/lockedCanvas" xmlns:a16="http://schemas.microsoft.com/office/drawing/2014/main" xmlns="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:lc="http://schemas.openxmlformats.org/drawingml/2006/lockedCanvas" xmlns:a16="http://schemas.microsoft.com/office/drawing/2014/main" xmlns="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:lc="http://schemas.openxmlformats.org/drawingml/2006/lockedCanvas" xmlns:a16="http://schemas.microsoft.com/office/drawing/2014/main" xmlns="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:lc="http://schemas.openxmlformats.org/drawingml/2006/lockedCanvas" xmlns:a16="http://schemas.microsoft.com/office/drawing/2014/main" xmlns="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:lc="http://schemas.openxmlformats.org/drawingml/2006/lockedCanvas" xmlns:a16="http://schemas.microsoft.com/office/drawing/2014/main" xmlns="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:lc="http://schemas.openxmlformats.org/drawingml/2006/lockedCanvas" xmlns:a16="http://schemas.microsoft.com/office/drawing/2014/main" xmlns="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:lc="http://schemas.openxmlformats.org/drawingml/2006/lockedCanvas" xmlns:a16="http://schemas.microsoft.com/office/drawing/2014/main" xmlns="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:lc="http://schemas.openxmlformats.org/drawingml/2006/lockedCanvas" xmlns:a16="http://schemas.microsoft.com/office/drawing/2014/main" xmlns="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:lc="http://schemas.openxmlformats.org/drawingml/2006/lockedCanvas" xmlns:a16="http://schemas.microsoft.com/office/drawing/2014/main" xmlns="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:lc="http://schemas.openxmlformats.org/drawingml/2006/lockedCanvas" xmlns:a16="http://schemas.microsoft.com/office/drawing/2014/main" xmlns="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:lc="http://schemas.openxmlformats.org/drawingml/2006/lockedCanvas" xmlns:a16="http://schemas.microsoft.com/office/drawing/2014/main" xmlns="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:lc="http://schemas.openxmlformats.org/drawingml/2006/lockedCanvas" xmlns:a16="http://schemas.microsoft.com/office/drawing/2014/main" xmlns="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:lc="http://schemas.openxmlformats.org/drawingml/2006/lockedCanvas" xmlns:a16="http://schemas.microsoft.com/office/drawing/2014/main" xmlns="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:lc="http://schemas.openxmlformats.org/drawingml/2006/lockedCanvas" xmlns:a16="http://schemas.microsoft.com/office/drawing/2014/main" xmlns="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:lc="http://schemas.openxmlformats.org/drawingml/2006/lockedCanvas" xmlns:a16="http://schemas.microsoft.com/office/drawing/2014/main" xmlns="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:lc="http://schemas.openxmlformats.org/drawingml/2006/lockedCanvas" xmlns:a16="http://schemas.microsoft.com/office/drawing/2014/main" xmlns="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:lc="http://schemas.openxmlformats.org/drawingml/2006/lockedCanvas" xmlns:a16="http://schemas.microsoft.com/office/drawing/2014/main" xmlns="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:lc="http://schemas.openxmlformats.org/drawingml/2006/lockedCanvas" xmlns:a16="http://schemas.microsoft.com/office/drawing/2014/main" xmlns="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:lc="http://schemas.openxmlformats.org/drawingml/2006/lockedCanvas" xmlns:a16="http://schemas.microsoft.com/office/drawing/2014/main" xmlns="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:lc="http://schemas.openxmlformats.org/drawingml/2006/lockedCanvas" xmlns:a16="http://schemas.microsoft.com/office/drawing/2014/main" xmlns="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:lc="http://schemas.openxmlformats.org/drawingml/2006/lockedCanvas" xmlns:a16="http://schemas.microsoft.com/office/drawing/2014/main" xmlns="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:lc="http://schemas.openxmlformats.org/drawingml/2006/lockedCanvas" xmlns:a16="http://schemas.microsoft.com/office/drawing/2014/main" xmlns="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:lc="http://schemas.openxmlformats.org/drawingml/2006/lockedCanvas" xmlns:a16="http://schemas.microsoft.com/office/drawing/2014/main" xmlns="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:lc="http://schemas.openxmlformats.org/drawingml/2006/lockedCanvas" xmlns:a16="http://schemas.microsoft.com/office/drawing/2014/main" xmlns="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:lc="http://schemas.openxmlformats.org/drawingml/2006/lockedCanvas" xmlns:a16="http://schemas.microsoft.com/office/drawing/2014/main" xmlns="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:lc="http://schemas.openxmlformats.org/drawingml/2006/lockedCanvas" xmlns:a16="http://schemas.microsoft.com/office/drawing/2014/main" xmlns="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:lc="http://schemas.openxmlformats.org/drawingml/2006/lockedCanvas" xmlns:a16="http://schemas.microsoft.com/office/drawing/2014/main" xmlns="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:lc="http://schemas.openxmlformats.org/drawingml/2006/lockedCanvas" xmlns:a16="http://schemas.microsoft.com/office/drawing/2014/main" xmlns="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:lc="http://schemas.openxmlformats.org/drawingml/2006/lockedCanvas" xmlns:a16="http://schemas.microsoft.com/office/drawing/2014/main" xmlns="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:lc="http://schemas.openxmlformats.org/drawingml/2006/lockedCanvas" xmlns:a16="http://schemas.microsoft.com/office/drawing/2014/main" xmlns="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:lc="http://schemas.openxmlformats.org/drawingml/2006/lockedCanvas" xmlns:a16="http://schemas.microsoft.com/office/drawing/2014/main" xmlns="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:lc="http://schemas.openxmlformats.org/drawingml/2006/lockedCanvas" xmlns:a16="http://schemas.microsoft.com/office/drawing/2014/main" xmlns="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:lc="http://schemas.openxmlformats.org/drawingml/2006/lockedCanvas" xmlns:a16="http://schemas.microsoft.com/office/drawing/2014/main" xmlns="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:lc="http://schemas.openxmlformats.org/drawingml/2006/lockedCanvas" xmlns:a16="http://schemas.microsoft.com/office/drawing/2014/main" xmlns="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:lc="http://schemas.openxmlformats.org/drawingml/2006/lockedCanvas" xmlns:a16="http://schemas.microsoft.com/office/drawing/2014/main" xmlns="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:lc="http://schemas.openxmlformats.org/drawingml/2006/lockedCanvas" xmlns:a16="http://schemas.microsoft.com/office/drawing/2014/main" xmlns="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:lc="http://schemas.openxmlformats.org/drawingml/2006/lockedCanvas" xmlns:a16="http://schemas.microsoft.com/office/drawing/2014/main" xmlns="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:lc="http://schemas.openxmlformats.org/drawingml/2006/lockedCanvas" xmlns:a16="http://schemas.microsoft.com/office/drawing/2014/main" xmlns="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:lc="http://schemas.openxmlformats.org/drawingml/2006/lockedCanvas" xmlns:a16="http://schemas.microsoft.com/office/drawing/2014/main" xmlns="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:lc="http://schemas.openxmlformats.org/drawingml/2006/lockedCanvas" xmlns:a16="http://schemas.microsoft.com/office/drawing/2014/main" xmlns="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:lc="http://schemas.openxmlformats.org/drawingml/2006/lockedCanvas" xmlns:a16="http://schemas.microsoft.com/office/drawing/2014/main" xmlns="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:lc="http://schemas.openxmlformats.org/drawingml/2006/lockedCanvas" xmlns:a16="http://schemas.microsoft.com/office/drawing/2014/main" xmlns="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:lc="http://schemas.openxmlformats.org/drawingml/2006/lockedCanvas" xmlns:a16="http://schemas.microsoft.com/office/drawing/2014/main" xmlns="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:lc="http://schemas.openxmlformats.org/drawingml/2006/lockedCanvas" xmlns:a16="http://schemas.microsoft.com/office/drawing/2014/main" xmlns="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:lc="http://schemas.openxmlformats.org/drawingml/2006/lockedCanvas" xmlns:a16="http://schemas.microsoft.com/office/drawing/2014/main" xmlns="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:lc="http://schemas.openxmlformats.org/drawingml/2006/lockedCanvas" xmlns:a16="http://schemas.microsoft.com/office/drawing/2014/main" xmlns="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:lc="http://schemas.openxmlformats.org/drawingml/2006/lockedCanvas" xmlns:a16="http://schemas.microsoft.com/office/drawing/2014/main" xmlns="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:lc="http://schemas.openxmlformats.org/drawingml/2006/lockedCanvas" xmlns:a16="http://schemas.microsoft.com/office/drawing/2014/main" xmlns="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:lc="http://schemas.openxmlformats.org/drawingml/2006/lockedCanvas" xmlns:a16="http://schemas.microsoft.com/office/drawing/2014/main" xmlns="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:lc="http://schemas.openxmlformats.org/drawingml/2006/lockedCanvas" xmlns:a16="http://schemas.microsoft.com/office/drawing/2014/main" xmlns="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:lc="http://schemas.openxmlformats.org/drawingml/2006/lockedCanvas" xmlns:a16="http://schemas.microsoft.com/office/drawing/2014/main" xmlns="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:lc="http://schemas.openxmlformats.org/drawingml/2006/lockedCanvas" xmlns:a16="http://schemas.microsoft.com/office/drawing/2014/main" xmlns="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:lc="http://schemas.openxmlformats.org/drawingml/2006/lockedCanvas" xmlns:a16="http://schemas.microsoft.com/office/drawing/2014/main" xmlns="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:lc="http://schemas.openxmlformats.org/drawingml/2006/lockedCanvas" xmlns:a16="http://schemas.microsoft.com/office/drawing/2014/main" xmlns="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:lc="http://schemas.openxmlformats.org/drawingml/2006/lockedCanvas" xmlns:a16="http://schemas.microsoft.com/office/drawing/2014/main" xmlns="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:lc="http://schemas.openxmlformats.org/drawingml/2006/lockedCanvas" xmlns:a16="http://schemas.microsoft.com/office/drawing/2014/main" xmlns="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:lc="http://schemas.openxmlformats.org/drawingml/2006/lockedCanvas" xmlns:a16="http://schemas.microsoft.com/office/drawing/2014/main" xmlns="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:lc="http://schemas.openxmlformats.org/drawingml/2006/lockedCanvas" xmlns:a16="http://schemas.microsoft.com/office/drawing/2014/main" xmlns="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:lc="http://schemas.openxmlformats.org/drawingml/2006/lockedCanvas" xmlns:a16="http://schemas.microsoft.com/office/drawing/2014/main" xmlns="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:lc="http://schemas.openxmlformats.org/drawingml/2006/lockedCanvas" xmlns:a16="http://schemas.microsoft.com/office/drawing/2014/main" xmlns="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:lc="http://schemas.openxmlformats.org/drawingml/2006/lockedCanvas" xmlns:a16="http://schemas.microsoft.com/office/drawing/2014/main" xmlns="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:lc="http://schemas.openxmlformats.org/drawingml/2006/lockedCanvas" xmlns:a16="http://schemas.microsoft.com/office/drawing/2014/main" xmlns="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:lc="http://schemas.openxmlformats.org/drawingml/2006/lockedCanvas" xmlns:a16="http://schemas.microsoft.com/office/drawing/2014/main" xmlns="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:lc="http://schemas.openxmlformats.org/drawingml/2006/lockedCanvas" xmlns:a16="http://schemas.microsoft.com/office/drawing/2014/main" xmlns="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:lc="http://schemas.openxmlformats.org/drawingml/2006/lockedCanvas" xmlns:a16="http://schemas.microsoft.com/office/drawing/2014/main" xmlns="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:lc="http://schemas.openxmlformats.org/drawingml/2006/lockedCanvas" xmlns:a16="http://schemas.microsoft.com/office/drawing/2014/main" xmlns="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:lc="http://schemas.openxmlformats.org/drawingml/2006/lockedCanvas" xmlns:a16="http://schemas.microsoft.com/office/drawing/2014/main" xmlns="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:lc="http://schemas.openxmlformats.org/drawingml/2006/lockedCanvas" xmlns:a16="http://schemas.microsoft.com/office/drawing/2014/main" xmlns="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:lc="http://schemas.openxmlformats.org/drawingml/2006/lockedCanvas" xmlns:a16="http://schemas.microsoft.com/office/drawing/2014/main" xmlns="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:lc="http://schemas.openxmlformats.org/drawingml/2006/lockedCanvas" xmlns:a16="http://schemas.microsoft.com/office/drawing/2014/main" xmlns="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:lc="http://schemas.openxmlformats.org/drawingml/2006/lockedCanvas" xmlns:a16="http://schemas.microsoft.com/office/drawing/2014/main" xmlns="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:lc="http://schemas.openxmlformats.org/drawingml/2006/lockedCanvas" xmlns:a16="http://schemas.microsoft.com/office/drawing/2014/main" xmlns="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:lc="http://schemas.openxmlformats.org/drawingml/2006/lockedCanvas" xmlns:a16="http://schemas.microsoft.com/office/drawing/2014/main" xmlns="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:lc="http://schemas.openxmlformats.org/drawingml/2006/lockedCanvas" xmlns:a16="http://schemas.microsoft.com/office/drawing/2014/main" xmlns="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:lc="http://schemas.openxmlformats.org/drawingml/2006/lockedCanvas" xmlns:a16="http://schemas.microsoft.com/office/drawing/2014/main" xmlns="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:lc="http://schemas.openxmlformats.org/drawingml/2006/lockedCanvas" xmlns:a16="http://schemas.microsoft.com/office/drawing/2014/main" xmlns="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:lc="http://schemas.openxmlformats.org/drawingml/2006/lockedCanvas" xmlns:a16="http://schemas.microsoft.com/office/drawing/2014/main" xmlns="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:lc="http://schemas.openxmlformats.org/drawingml/2006/lockedCanvas" xmlns:a16="http://schemas.microsoft.com/office/drawing/2014/main" xmlns="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:lc="http://schemas.openxmlformats.org/drawingml/2006/lockedCanvas" xmlns:a16="http://schemas.microsoft.com/office/drawing/2014/main" xmlns="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:lc="http://schemas.openxmlformats.org/drawingml/2006/lockedCanvas" xmlns:a16="http://schemas.microsoft.com/office/drawing/2014/main" xmlns="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:lc="http://schemas.openxmlformats.org/drawingml/2006/lockedCanvas" xmlns:a16="http://schemas.microsoft.com/office/drawing/2014/main" xmlns="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:lc="http://schemas.openxmlformats.org/drawingml/2006/lockedCanvas" xmlns:a16="http://schemas.microsoft.com/office/drawing/2014/main" xmlns="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:lc="http://schemas.openxmlformats.org/drawingml/2006/lockedCanvas" xmlns:a16="http://schemas.microsoft.com/office/drawing/2014/main" xmlns="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:lc="http://schemas.openxmlformats.org/drawingml/2006/lockedCanvas" xmlns:a16="http://schemas.microsoft.com/office/drawing/2014/main" xmlns="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:lc="http://schemas.openxmlformats.org/drawingml/2006/lockedCanvas" xmlns:a16="http://schemas.microsoft.com/office/drawing/2014/main" xmlns="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:lc="http://schemas.openxmlformats.org/drawingml/2006/lockedCanvas" xmlns:a16="http://schemas.microsoft.com/office/drawing/2014/main" xmlns="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:lc="http://schemas.openxmlformats.org/drawingml/2006/lockedCanvas" xmlns:a16="http://schemas.microsoft.com/office/drawing/2014/main" xmlns="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:lc="http://schemas.openxmlformats.org/drawingml/2006/lockedCanvas" xmlns:a16="http://schemas.microsoft.com/office/drawing/2014/main" xmlns="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:lc="http://schemas.openxmlformats.org/drawingml/2006/lockedCanvas" xmlns:a16="http://schemas.microsoft.com/office/drawing/2014/main" xmlns="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:lc="http://schemas.openxmlformats.org/drawingml/2006/lockedCanvas" xmlns:a16="http://schemas.microsoft.com/office/drawing/2014/main" xmlns="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:lc="http://schemas.openxmlformats.org/drawingml/2006/lockedCanvas" xmlns:a16="http://schemas.microsoft.com/office/drawing/2014/main" xmlns="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:lc="http://schemas.openxmlformats.org/drawingml/2006/lockedCanvas" xmlns:a16="http://schemas.microsoft.com/office/drawing/2014/main" xmlns="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:lc="http://schemas.openxmlformats.org/drawingml/2006/lockedCanvas" xmlns:a16="http://schemas.microsoft.com/office/drawing/2014/main" xmlns="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:lc="http://schemas.openxmlformats.org/drawingml/2006/lockedCanvas" xmlns:a16="http://schemas.microsoft.com/office/drawing/2014/main" xmlns="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:lc="http://schemas.openxmlformats.org/drawingml/2006/lockedCanvas" xmlns:a16="http://schemas.microsoft.com/office/drawing/2014/main" xmlns="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:lc="http://schemas.openxmlformats.org/drawingml/2006/lockedCanvas" xmlns:a16="http://schemas.microsoft.com/office/drawing/2014/main" xmlns="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:lc="http://schemas.openxmlformats.org/drawingml/2006/lockedCanvas" xmlns:a16="http://schemas.microsoft.com/office/drawing/2014/main" xmlns="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:lc="http://schemas.openxmlformats.org/drawingml/2006/lockedCanvas" xmlns:a16="http://schemas.microsoft.com/office/drawing/2014/main" xmlns="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:lc="http://schemas.openxmlformats.org/drawingml/2006/lockedCanvas" xmlns:a16="http://schemas.microsoft.com/office/drawing/2014/main" xmlns="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:lc="http://schemas.openxmlformats.org/drawingml/2006/lockedCanvas" xmlns:a16="http://schemas.microsoft.com/office/drawing/2014/main" xmlns="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:lc="http://schemas.openxmlformats.org/drawingml/2006/lockedCanvas" xmlns:a16="http://schemas.microsoft.com/office/drawing/2014/main" xmlns="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:lc="http://schemas.openxmlformats.org/drawingml/2006/lockedCanvas" xmlns:a16="http://schemas.microsoft.com/office/drawing/2014/main" xmlns="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:lc="http://schemas.openxmlformats.org/drawingml/2006/lockedCanvas" xmlns:a16="http://schemas.microsoft.com/office/drawing/2014/main" xmlns="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:lc="http://schemas.openxmlformats.org/drawingml/2006/lockedCanvas" xmlns:a16="http://schemas.microsoft.com/office/drawing/2014/main" xmlns="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:lc="http://schemas.openxmlformats.org/drawingml/2006/lockedCanvas" xmlns:a16="http://schemas.microsoft.com/office/drawing/2014/main" xmlns="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:lc="http://schemas.openxmlformats.org/drawingml/2006/lockedCanvas" xmlns:a16="http://schemas.microsoft.com/office/drawing/2014/main" xmlns="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:lc="http://schemas.openxmlformats.org/drawingml/2006/lockedCanvas" xmlns:a16="http://schemas.microsoft.com/office/drawing/2014/main" xmlns="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:lc="http://schemas.openxmlformats.org/drawingml/2006/lockedCanvas" xmlns:a16="http://schemas.microsoft.com/office/drawing/2014/main" xmlns="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:lc="http://schemas.openxmlformats.org/drawingml/2006/lockedCanvas" xmlns:a16="http://schemas.microsoft.com/office/drawing/2014/main" xmlns="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:lc="http://schemas.openxmlformats.org/drawingml/2006/lockedCanvas" xmlns:a16="http://schemas.microsoft.com/office/drawing/2014/main" xmlns="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:lc="http://schemas.openxmlformats.org/drawingml/2006/lockedCanvas" xmlns:a16="http://schemas.microsoft.com/office/drawing/2014/main" xmlns="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:lc="http://schemas.openxmlformats.org/drawingml/2006/lockedCanvas" xmlns:a16="http://schemas.microsoft.com/office/drawing/2014/main" xmlns="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:lc="http://schemas.openxmlformats.org/drawingml/2006/lockedCanvas" xmlns:a16="http://schemas.microsoft.com/office/drawing/2014/main" xmlns="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:lc="http://schemas.openxmlformats.org/drawingml/2006/lockedCanvas" xmlns:a16="http://schemas.microsoft.com/office/drawing/2014/main" xmlns="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:lc="http://schemas.openxmlformats.org/drawingml/2006/lockedCanvas" xmlns:a16="http://schemas.microsoft.com/office/drawing/2014/main" xmlns="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:lc="http://schemas.openxmlformats.org/drawingml/2006/lockedCanvas" xmlns:a16="http://schemas.microsoft.com/office/drawing/2014/main" xmlns="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:lc="http://schemas.openxmlformats.org/drawingml/2006/lockedCanvas" xmlns:a16="http://schemas.microsoft.com/office/drawing/2014/main" xmlns="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:lc="http://schemas.openxmlformats.org/drawingml/2006/lockedCanvas" xmlns:a16="http://schemas.microsoft.com/office/drawing/2014/main" xmlns="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:lc="http://schemas.openxmlformats.org/drawingml/2006/lockedCanvas" xmlns:a16="http://schemas.microsoft.com/office/drawing/2014/main" xmlns="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:lc="http://schemas.openxmlformats.org/drawingml/2006/lockedCanvas" xmlns:a16="http://schemas.microsoft.com/office/drawing/2014/main" xmlns="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:lc="http://schemas.openxmlformats.org/drawingml/2006/lockedCanvas" xmlns:a16="http://schemas.microsoft.com/office/drawing/2014/main" xmlns="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:lc="http://schemas.openxmlformats.org/drawingml/2006/lockedCanvas" xmlns:a16="http://schemas.microsoft.com/office/drawing/2014/main" xmlns="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:lc="http://schemas.openxmlformats.org/drawingml/2006/lockedCanvas" xmlns:a16="http://schemas.microsoft.com/office/drawing/2014/main" xmlns="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:lc="http://schemas.openxmlformats.org/drawingml/2006/lockedCanvas" xmlns:a16="http://schemas.microsoft.com/office/drawing/2014/main" xmlns="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:lc="http://schemas.openxmlformats.org/drawingml/2006/lockedCanvas" xmlns:a16="http://schemas.microsoft.com/office/drawing/2014/main" xmlns="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:lc="http://schemas.openxmlformats.org/drawingml/2006/lockedCanvas" xmlns:a16="http://schemas.microsoft.com/office/drawing/2014/main" xmlns="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:lc="http://schemas.openxmlformats.org/drawingml/2006/lockedCanvas" xmlns:a16="http://schemas.microsoft.com/office/drawing/2014/main" xmlns="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:lc="http://schemas.openxmlformats.org/drawingml/2006/lockedCanvas" xmlns:a16="http://schemas.microsoft.com/office/drawing/2014/main" xmlns="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:lc="http://schemas.openxmlformats.org/drawingml/2006/lockedCanvas" xmlns:a16="http://schemas.microsoft.com/office/drawing/2014/main" xmlns="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:lc="http://schemas.openxmlformats.org/drawingml/2006/lockedCanvas" xmlns:a16="http://schemas.microsoft.com/office/drawing/2014/main" xmlns="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:lc="http://schemas.openxmlformats.org/drawingml/2006/lockedCanvas" xmlns:a16="http://schemas.microsoft.com/office/drawing/2014/main" xmlns="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:lc="http://schemas.openxmlformats.org/drawingml/2006/lockedCanvas" xmlns:a16="http://schemas.microsoft.com/office/drawing/2014/main" xmlns="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:lc="http://schemas.openxmlformats.org/drawingml/2006/lockedCanvas" xmlns:a16="http://schemas.microsoft.com/office/drawing/2014/main" xmlns="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:lc="http://schemas.openxmlformats.org/drawingml/2006/lockedCanvas" xmlns:a16="http://schemas.microsoft.com/office/drawing/2014/main" xmlns="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:lc="http://schemas.openxmlformats.org/drawingml/2006/lockedCanvas" xmlns:a16="http://schemas.microsoft.com/office/drawing/2014/main" xmlns="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:lc="http://schemas.openxmlformats.org/drawingml/2006/lockedCanvas" xmlns:a16="http://schemas.microsoft.com/office/drawing/2014/main" xmlns="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:lc="http://schemas.openxmlformats.org/drawingml/2006/lockedCanvas" xmlns:a16="http://schemas.microsoft.com/office/drawing/2014/main" xmlns="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:lc="http://schemas.openxmlformats.org/drawingml/2006/lockedCanvas" xmlns:a16="http://schemas.microsoft.com/office/drawing/2014/main" xmlns="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:lc="http://schemas.openxmlformats.org/drawingml/2006/lockedCanvas" xmlns:a16="http://schemas.microsoft.com/office/drawing/2014/main" xmlns="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:lc="http://schemas.openxmlformats.org/drawingml/2006/lockedCanvas" xmlns:a16="http://schemas.microsoft.com/office/drawing/2014/main" xmlns="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:lc="http://schemas.openxmlformats.org/drawingml/2006/lockedCanvas" xmlns:a16="http://schemas.microsoft.com/office/drawing/2014/main" xmlns="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:lc="http://schemas.openxmlformats.org/drawingml/2006/lockedCanvas" xmlns:a16="http://schemas.microsoft.com/office/drawing/2014/main" xmlns="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:lc="http://schemas.openxmlformats.org/drawingml/2006/lockedCanvas" xmlns:a16="http://schemas.microsoft.com/office/drawing/2014/main" xmlns="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:lc="http://schemas.openxmlformats.org/drawingml/2006/lockedCanvas" xmlns:a16="http://schemas.microsoft.com/office/drawing/2014/main" xmlns="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:lc="http://schemas.openxmlformats.org/drawingml/2006/lockedCanvas" xmlns:a16="http://schemas.microsoft.com/office/drawing/2014/main" xmlns="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:lc="http://schemas.openxmlformats.org/drawingml/2006/lockedCanvas" xmlns:a16="http://schemas.microsoft.com/office/drawing/2014/main" xmlns="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:lc="http://schemas.openxmlformats.org/drawingml/2006/lockedCanvas" xmlns:a16="http://schemas.microsoft.com/office/drawing/2014/main" xmlns="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:lc="http://schemas.openxmlformats.org/drawingml/2006/lockedCanvas" xmlns:a16="http://schemas.microsoft.com/office/drawing/2014/main" xmlns="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:lc="http://schemas.openxmlformats.org/drawingml/2006/lockedCanvas" xmlns:a16="http://schemas.microsoft.com/office/drawing/2014/main" xmlns="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:lc="http://schemas.openxmlformats.org/drawingml/2006/lockedCanvas" xmlns:a16="http://schemas.microsoft.com/office/drawing/2014/main" xmlns="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:lc="http://schemas.openxmlformats.org/drawingml/2006/lockedCanvas" xmlns:a16="http://schemas.microsoft.com/office/drawing/2014/main" xmlns="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:lc="http://schemas.openxmlformats.org/drawingml/2006/lockedCanvas" xmlns:a16="http://schemas.microsoft.com/office/drawing/2014/main" xmlns="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:lc="http://schemas.openxmlformats.org/drawingml/2006/lockedCanvas" xmlns:a16="http://schemas.microsoft.com/office/drawing/2014/main" xmlns="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:lc="http://schemas.openxmlformats.org/drawingml/2006/lockedCanvas" xmlns:a16="http://schemas.microsoft.com/office/drawing/2014/main" xmlns="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:lc="http://schemas.openxmlformats.org/drawingml/2006/lockedCanvas" xmlns:a16="http://schemas.microsoft.com/office/drawing/2014/main" xmlns="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:lc="http://schemas.openxmlformats.org/drawingml/2006/lockedCanvas" xmlns:a16="http://schemas.microsoft.com/office/drawing/2014/main" xmlns="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:lc="http://schemas.openxmlformats.org/drawingml/2006/lockedCanvas" xmlns:a16="http://schemas.microsoft.com/office/drawing/2014/main" xmlns="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:lc="http://schemas.openxmlformats.org/drawingml/2006/lockedCanvas" xmlns:a16="http://schemas.microsoft.com/office/drawing/2014/main" xmlns="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:lc="http://schemas.openxmlformats.org/drawingml/2006/lockedCanvas" xmlns:a16="http://schemas.microsoft.com/office/drawing/2014/main" xmlns="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:lc="http://schemas.openxmlformats.org/drawingml/2006/lockedCanvas" xmlns:a16="http://schemas.microsoft.com/office/drawing/2014/main" xmlns="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:lc="http://schemas.openxmlformats.org/drawingml/2006/lockedCanvas" xmlns:a16="http://schemas.microsoft.com/office/drawing/2014/main" xmlns="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:lc="http://schemas.openxmlformats.org/drawingml/2006/lockedCanvas" xmlns:a16="http://schemas.microsoft.com/office/drawing/2014/main" xmlns="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:lc="http://schemas.openxmlformats.org/drawingml/2006/lockedCanvas" xmlns:a16="http://schemas.microsoft.com/office/drawing/2014/main" xmlns="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:lc="http://schemas.openxmlformats.org/drawingml/2006/lockedCanvas" xmlns:a16="http://schemas.microsoft.com/office/drawing/2014/main" xmlns="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:lc="http://schemas.openxmlformats.org/drawingml/2006/lockedCanvas" xmlns:a16="http://schemas.microsoft.com/office/drawing/2014/main" xmlns="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:lc="http://schemas.openxmlformats.org/drawingml/2006/lockedCanvas" xmlns:a16="http://schemas.microsoft.com/office/drawing/2014/main" xmlns="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:lc="http://schemas.openxmlformats.org/drawingml/2006/lockedCanvas" xmlns:a16="http://schemas.microsoft.com/office/drawing/2014/main" xmlns="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:lc="http://schemas.openxmlformats.org/drawingml/2006/lockedCanvas" xmlns:a16="http://schemas.microsoft.com/office/drawing/2014/main" xmlns="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:lc="http://schemas.openxmlformats.org/drawingml/2006/lockedCanvas" xmlns:a16="http://schemas.microsoft.com/office/drawing/2014/main" xmlns="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:lc="http://schemas.openxmlformats.org/drawingml/2006/lockedCanvas" xmlns:a16="http://schemas.microsoft.com/office/drawing/2014/main" xmlns="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:lc="http://schemas.openxmlformats.org/drawingml/2006/lockedCanvas" xmlns:a16="http://schemas.microsoft.com/office/drawing/2014/main" xmlns="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:lc="http://schemas.openxmlformats.org/drawingml/2006/lockedCanvas" xmlns:a16="http://schemas.microsoft.com/office/drawing/2014/main" xmlns="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:lc="http://schemas.openxmlformats.org/drawingml/2006/lockedCanvas" xmlns:a16="http://schemas.microsoft.com/office/drawing/2014/main" xmlns="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:lc="http://schemas.openxmlformats.org/drawingml/2006/lockedCanvas" xmlns:a16="http://schemas.microsoft.com/office/drawing/2014/main" xmlns="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:lc="http://schemas.openxmlformats.org/drawingml/2006/lockedCanvas" xmlns:a16="http://schemas.microsoft.com/office/drawing/2014/main" xmlns="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:lc="http://schemas.openxmlformats.org/drawingml/2006/lockedCanvas" xmlns:a16="http://schemas.microsoft.com/office/drawing/2014/main" xmlns="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:lc="http://schemas.openxmlformats.org/drawingml/2006/lockedCanvas" xmlns:a16="http://schemas.microsoft.com/office/drawing/2014/main" xmlns="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:lc="http://schemas.openxmlformats.org/drawingml/2006/lockedCanvas" xmlns:a16="http://schemas.microsoft.com/office/drawing/2014/main" xmlns="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:lc="http://schemas.openxmlformats.org/drawingml/2006/lockedCanvas" xmlns:a16="http://schemas.microsoft.com/office/drawing/2014/main" xmlns="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:lc="http://schemas.openxmlformats.org/drawingml/2006/lockedCanvas" xmlns:a16="http://schemas.microsoft.com/office/drawing/2014/main" xmlns="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:lc="http://schemas.openxmlformats.org/drawingml/2006/lockedCanvas" xmlns:a16="http://schemas.microsoft.com/office/drawing/2014/main" xmlns="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:lc="http://schemas.openxmlformats.org/drawingml/2006/lockedCanvas" xmlns:a16="http://schemas.microsoft.com/office/drawing/2014/main" xmlns="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:lc="http://schemas.openxmlformats.org/drawingml/2006/lockedCanvas" xmlns:a16="http://schemas.microsoft.com/office/drawing/2014/main" xmlns="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:lc="http://schemas.openxmlformats.org/drawingml/2006/lockedCanvas" xmlns:a16="http://schemas.microsoft.com/office/drawing/2014/main" xmlns="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:lc="http://schemas.openxmlformats.org/drawingml/2006/lockedCanvas" xmlns:a16="http://schemas.microsoft.com/office/drawing/2014/main" xmlns="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:lc="http://schemas.openxmlformats.org/drawingml/2006/lockedCanvas" xmlns:a16="http://schemas.microsoft.com/office/drawing/2014/main" xmlns="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:lc="http://schemas.openxmlformats.org/drawingml/2006/lockedCanvas" xmlns:a16="http://schemas.microsoft.com/office/drawing/2014/main" xmlns="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:lc="http://schemas.openxmlformats.org/drawingml/2006/lockedCanvas" xmlns:a16="http://schemas.microsoft.com/office/drawing/2014/main" xmlns="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:lc="http://schemas.openxmlformats.org/drawingml/2006/lockedCanvas" xmlns:a16="http://schemas.microsoft.com/office/drawing/2014/main" xmlns="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:lc="http://schemas.openxmlformats.org/drawingml/2006/lockedCanvas" xmlns:a16="http://schemas.microsoft.com/office/drawing/2014/main" xmlns="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14</xdr:row>
      <xdr:rowOff>0</xdr:rowOff>
    </xdr:from>
    <xdr:to>
      <xdr:col>51</xdr:col>
      <xdr:colOff>481965</xdr:colOff>
      <xdr:row>18</xdr:row>
      <xdr:rowOff>34402</xdr:rowOff>
    </xdr:to>
    <xdr:sp macro="" textlink="">
      <xdr:nvSpPr>
        <xdr:cNvPr id="1050" name="직사각형 1049">
          <a:extLst>
            <a:ext uri="{FF2B5EF4-FFF2-40B4-BE49-F238E27FC236}">
              <a16:creationId xmlns:lc="http://schemas.openxmlformats.org/drawingml/2006/lockedCanvas" xmlns:a16="http://schemas.microsoft.com/office/drawing/2014/main" xmlns="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14</xdr:row>
      <xdr:rowOff>0</xdr:rowOff>
    </xdr:from>
    <xdr:to>
      <xdr:col>53</xdr:col>
      <xdr:colOff>11319</xdr:colOff>
      <xdr:row>18</xdr:row>
      <xdr:rowOff>34402</xdr:rowOff>
    </xdr:to>
    <xdr:sp macro="" textlink="">
      <xdr:nvSpPr>
        <xdr:cNvPr id="1052" name="직사각형 1051">
          <a:extLst>
            <a:ext uri="{FF2B5EF4-FFF2-40B4-BE49-F238E27FC236}">
              <a16:creationId xmlns:lc="http://schemas.openxmlformats.org/drawingml/2006/lockedCanvas" xmlns:a16="http://schemas.microsoft.com/office/drawing/2014/main" xmlns="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34403</xdr:rowOff>
    </xdr:to>
    <xdr:sp macro="" textlink="">
      <xdr:nvSpPr>
        <xdr:cNvPr id="1054" name="직사각형 1053">
          <a:extLst>
            <a:ext uri="{FF2B5EF4-FFF2-40B4-BE49-F238E27FC236}">
              <a16:creationId xmlns:lc="http://schemas.openxmlformats.org/drawingml/2006/lockedCanvas" xmlns:a16="http://schemas.microsoft.com/office/drawing/2014/main" xmlns="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47</xdr:col>
      <xdr:colOff>100965</xdr:colOff>
      <xdr:row>18</xdr:row>
      <xdr:rowOff>34402</xdr:rowOff>
    </xdr:to>
    <xdr:sp macro="" textlink="">
      <xdr:nvSpPr>
        <xdr:cNvPr id="1055" name="직사각형 1054">
          <a:extLst>
            <a:ext uri="{FF2B5EF4-FFF2-40B4-BE49-F238E27FC236}">
              <a16:creationId xmlns:lc="http://schemas.openxmlformats.org/drawingml/2006/lockedCanvas" xmlns:a16="http://schemas.microsoft.com/office/drawing/2014/main" xmlns="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768"/>
  <sheetViews>
    <sheetView tabSelected="1" zoomScale="90" zoomScaleNormal="90" workbookViewId="0">
      <pane xSplit="3" ySplit="7" topLeftCell="AS8" activePane="bottomRight" state="frozen"/>
      <selection pane="topRight" activeCell="D1" sqref="D1"/>
      <selection pane="bottomLeft" activeCell="A8" sqref="A8"/>
      <selection pane="bottomRight" activeCell="AW19" sqref="AW19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62" customWidth="1"/>
    <col min="46" max="46" width="16.625" style="73" customWidth="1"/>
    <col min="47" max="47" width="16.625" style="68" customWidth="1"/>
    <col min="48" max="48" width="14.625" style="69" customWidth="1"/>
    <col min="49" max="49" width="9" style="3"/>
    <col min="50" max="16384" width="9" style="30"/>
  </cols>
  <sheetData>
    <row r="1" spans="1:49" ht="36.75" customHeight="1">
      <c r="A1" s="1" t="s">
        <v>3137</v>
      </c>
    </row>
    <row r="2" spans="1:49" s="29" customFormat="1" ht="20.25">
      <c r="A2" s="21" t="s">
        <v>3128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63"/>
      <c r="AT2" s="74"/>
      <c r="AU2" s="70"/>
      <c r="AV2" s="71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63"/>
      <c r="AT3" s="74"/>
      <c r="AU3" s="70"/>
      <c r="AV3" s="71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63"/>
      <c r="AT4" s="74"/>
      <c r="AU4" s="70"/>
      <c r="AV4" s="71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63"/>
      <c r="AT5" s="74"/>
      <c r="AU5" s="70"/>
      <c r="AV5" s="71"/>
      <c r="AW5" s="6"/>
    </row>
    <row r="6" spans="1:49" s="7" customFormat="1" ht="25.5" customHeight="1">
      <c r="A6" s="83" t="s">
        <v>1931</v>
      </c>
      <c r="B6" s="89" t="s">
        <v>1932</v>
      </c>
      <c r="C6" s="91" t="s">
        <v>0</v>
      </c>
      <c r="D6" s="91" t="s">
        <v>1</v>
      </c>
      <c r="E6" s="95" t="s">
        <v>2</v>
      </c>
      <c r="F6" s="97" t="s">
        <v>3</v>
      </c>
      <c r="G6" s="17" t="s">
        <v>4</v>
      </c>
      <c r="H6" s="18"/>
      <c r="I6" s="18"/>
      <c r="J6" s="18"/>
      <c r="K6" s="19"/>
      <c r="L6" s="13" t="s">
        <v>1394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93" t="s">
        <v>3133</v>
      </c>
      <c r="AT6" s="85" t="s">
        <v>3134</v>
      </c>
      <c r="AU6" s="81" t="s">
        <v>3135</v>
      </c>
      <c r="AV6" s="87" t="s">
        <v>3136</v>
      </c>
      <c r="AW6" s="79" t="s">
        <v>1602</v>
      </c>
    </row>
    <row r="7" spans="1:49" s="7" customFormat="1" ht="48.75" customHeight="1">
      <c r="A7" s="84"/>
      <c r="B7" s="90"/>
      <c r="C7" s="92"/>
      <c r="D7" s="92"/>
      <c r="E7" s="96"/>
      <c r="F7" s="98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1393</v>
      </c>
      <c r="M7" s="12" t="s">
        <v>1367</v>
      </c>
      <c r="N7" s="12" t="s">
        <v>7</v>
      </c>
      <c r="O7" s="12" t="s">
        <v>8</v>
      </c>
      <c r="P7" s="12" t="s">
        <v>1368</v>
      </c>
      <c r="Q7" s="12" t="s">
        <v>1369</v>
      </c>
      <c r="R7" s="12" t="s">
        <v>1370</v>
      </c>
      <c r="S7" s="12" t="s">
        <v>1371</v>
      </c>
      <c r="T7" s="12" t="s">
        <v>1534</v>
      </c>
      <c r="U7" s="12" t="s">
        <v>1372</v>
      </c>
      <c r="V7" s="12" t="s">
        <v>1373</v>
      </c>
      <c r="W7" s="16" t="s">
        <v>1374</v>
      </c>
      <c r="X7" s="16" t="s">
        <v>1375</v>
      </c>
      <c r="Y7" s="12" t="s">
        <v>1376</v>
      </c>
      <c r="Z7" s="12" t="s">
        <v>1377</v>
      </c>
      <c r="AA7" s="12" t="s">
        <v>1378</v>
      </c>
      <c r="AB7" s="12" t="s">
        <v>1379</v>
      </c>
      <c r="AC7" s="12" t="s">
        <v>1380</v>
      </c>
      <c r="AD7" s="12" t="s">
        <v>1381</v>
      </c>
      <c r="AE7" s="12" t="s">
        <v>1382</v>
      </c>
      <c r="AF7" s="12" t="s">
        <v>1535</v>
      </c>
      <c r="AG7" s="12" t="s">
        <v>1383</v>
      </c>
      <c r="AH7" s="12" t="s">
        <v>1536</v>
      </c>
      <c r="AI7" s="12" t="s">
        <v>1384</v>
      </c>
      <c r="AJ7" s="12" t="s">
        <v>1385</v>
      </c>
      <c r="AK7" s="12" t="s">
        <v>1533</v>
      </c>
      <c r="AL7" s="12" t="s">
        <v>1386</v>
      </c>
      <c r="AM7" s="12" t="s">
        <v>1387</v>
      </c>
      <c r="AN7" s="12" t="s">
        <v>1388</v>
      </c>
      <c r="AO7" s="12" t="s">
        <v>1389</v>
      </c>
      <c r="AP7" s="12" t="s">
        <v>1392</v>
      </c>
      <c r="AQ7" s="12" t="s">
        <v>1391</v>
      </c>
      <c r="AR7" s="12" t="s">
        <v>1390</v>
      </c>
      <c r="AS7" s="94"/>
      <c r="AT7" s="86"/>
      <c r="AU7" s="82"/>
      <c r="AV7" s="88"/>
      <c r="AW7" s="80"/>
    </row>
    <row r="8" spans="1:49" s="4" customFormat="1" ht="13.5" customHeight="1">
      <c r="A8" s="31">
        <v>2</v>
      </c>
      <c r="B8" s="44" t="s">
        <v>1502</v>
      </c>
      <c r="C8" s="37" t="s">
        <v>23</v>
      </c>
      <c r="D8" s="43" t="s">
        <v>24</v>
      </c>
      <c r="E8" s="35" t="s">
        <v>15</v>
      </c>
      <c r="F8" s="41" t="s">
        <v>1395</v>
      </c>
      <c r="G8" s="45" t="s">
        <v>25</v>
      </c>
      <c r="H8" s="36" t="s">
        <v>26</v>
      </c>
      <c r="I8" s="45"/>
      <c r="J8" s="45"/>
      <c r="K8" s="45"/>
      <c r="L8" s="35">
        <f t="shared" ref="L8:L13" si="0">SUM(M8:AR8)</f>
        <v>130</v>
      </c>
      <c r="M8" s="35">
        <v>130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64"/>
      <c r="AT8" s="75">
        <v>0.19575843791292635</v>
      </c>
      <c r="AU8" s="72">
        <f>AT8*$AU$14</f>
        <v>0</v>
      </c>
      <c r="AV8" s="46">
        <f>AU8*L8</f>
        <v>0</v>
      </c>
      <c r="AW8" s="48" t="s">
        <v>3132</v>
      </c>
    </row>
    <row r="9" spans="1:49" s="4" customFormat="1" ht="13.5" customHeight="1">
      <c r="A9" s="31">
        <v>2</v>
      </c>
      <c r="B9" s="44" t="s">
        <v>16</v>
      </c>
      <c r="C9" s="37" t="s">
        <v>1606</v>
      </c>
      <c r="D9" s="43" t="s">
        <v>24</v>
      </c>
      <c r="E9" s="35" t="s">
        <v>15</v>
      </c>
      <c r="F9" s="41" t="s">
        <v>1395</v>
      </c>
      <c r="G9" s="45" t="s">
        <v>27</v>
      </c>
      <c r="H9" s="36" t="s">
        <v>28</v>
      </c>
      <c r="I9" s="45"/>
      <c r="J9" s="45"/>
      <c r="K9" s="45"/>
      <c r="L9" s="35">
        <f t="shared" si="0"/>
        <v>130</v>
      </c>
      <c r="M9" s="35">
        <v>130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64"/>
      <c r="AT9" s="75">
        <v>0.16265359016642275</v>
      </c>
      <c r="AU9" s="72">
        <f t="shared" ref="AU9:AU13" si="1">AT9*$AU$14</f>
        <v>0</v>
      </c>
      <c r="AV9" s="46">
        <f t="shared" ref="AV9:AV13" si="2">AU9*L9</f>
        <v>0</v>
      </c>
      <c r="AW9" s="48" t="s">
        <v>3132</v>
      </c>
    </row>
    <row r="10" spans="1:49" s="4" customFormat="1" ht="13.5" customHeight="1">
      <c r="A10" s="31">
        <v>2</v>
      </c>
      <c r="B10" s="44" t="s">
        <v>17</v>
      </c>
      <c r="C10" s="37" t="s">
        <v>29</v>
      </c>
      <c r="D10" s="43" t="s">
        <v>24</v>
      </c>
      <c r="E10" s="35" t="s">
        <v>15</v>
      </c>
      <c r="F10" s="41" t="s">
        <v>1395</v>
      </c>
      <c r="G10" s="45" t="s">
        <v>30</v>
      </c>
      <c r="H10" s="36" t="s">
        <v>31</v>
      </c>
      <c r="I10" s="45"/>
      <c r="J10" s="45"/>
      <c r="K10" s="45"/>
      <c r="L10" s="35">
        <f t="shared" si="0"/>
        <v>100</v>
      </c>
      <c r="M10" s="35">
        <v>100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64"/>
      <c r="AT10" s="75">
        <v>0.5451805571174051</v>
      </c>
      <c r="AU10" s="72">
        <f t="shared" si="1"/>
        <v>0</v>
      </c>
      <c r="AV10" s="46">
        <f t="shared" si="2"/>
        <v>0</v>
      </c>
      <c r="AW10" s="48" t="s">
        <v>3132</v>
      </c>
    </row>
    <row r="11" spans="1:49" s="4" customFormat="1" ht="13.5" customHeight="1">
      <c r="A11" s="31">
        <v>2</v>
      </c>
      <c r="B11" s="44" t="s">
        <v>18</v>
      </c>
      <c r="C11" s="37" t="s">
        <v>32</v>
      </c>
      <c r="D11" s="43" t="s">
        <v>33</v>
      </c>
      <c r="E11" s="35" t="s">
        <v>22</v>
      </c>
      <c r="F11" s="41" t="s">
        <v>1395</v>
      </c>
      <c r="G11" s="45" t="s">
        <v>34</v>
      </c>
      <c r="H11" s="36" t="s">
        <v>35</v>
      </c>
      <c r="I11" s="45"/>
      <c r="J11" s="45"/>
      <c r="K11" s="45"/>
      <c r="L11" s="35">
        <f t="shared" si="0"/>
        <v>320</v>
      </c>
      <c r="M11" s="35">
        <v>320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64"/>
      <c r="AT11" s="75">
        <v>2.310825306307988E-2</v>
      </c>
      <c r="AU11" s="72">
        <f t="shared" si="1"/>
        <v>0</v>
      </c>
      <c r="AV11" s="46">
        <f t="shared" si="2"/>
        <v>0</v>
      </c>
      <c r="AW11" s="48" t="s">
        <v>3132</v>
      </c>
    </row>
    <row r="12" spans="1:49" s="4" customFormat="1" ht="13.5" customHeight="1">
      <c r="A12" s="31">
        <v>2</v>
      </c>
      <c r="B12" s="44" t="s">
        <v>20</v>
      </c>
      <c r="C12" s="37" t="s">
        <v>36</v>
      </c>
      <c r="D12" s="43" t="s">
        <v>37</v>
      </c>
      <c r="E12" s="35" t="s">
        <v>15</v>
      </c>
      <c r="F12" s="41" t="s">
        <v>1395</v>
      </c>
      <c r="G12" s="45" t="s">
        <v>38</v>
      </c>
      <c r="H12" s="36" t="s">
        <v>39</v>
      </c>
      <c r="I12" s="45"/>
      <c r="J12" s="45"/>
      <c r="K12" s="45"/>
      <c r="L12" s="35">
        <f>SUM(M12:AR12)</f>
        <v>24</v>
      </c>
      <c r="M12" s="35">
        <v>24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64"/>
      <c r="AT12" s="75">
        <v>3.6649580870082972E-2</v>
      </c>
      <c r="AU12" s="72">
        <f t="shared" si="1"/>
        <v>0</v>
      </c>
      <c r="AV12" s="46">
        <f t="shared" si="2"/>
        <v>0</v>
      </c>
      <c r="AW12" s="48" t="s">
        <v>3132</v>
      </c>
    </row>
    <row r="13" spans="1:49" s="4" customFormat="1" ht="13.5" customHeight="1">
      <c r="A13" s="31">
        <v>2</v>
      </c>
      <c r="B13" s="44" t="s">
        <v>21</v>
      </c>
      <c r="C13" s="37" t="s">
        <v>40</v>
      </c>
      <c r="D13" s="43" t="s">
        <v>37</v>
      </c>
      <c r="E13" s="35" t="s">
        <v>15</v>
      </c>
      <c r="F13" s="41" t="s">
        <v>1395</v>
      </c>
      <c r="G13" s="45" t="s">
        <v>41</v>
      </c>
      <c r="H13" s="36" t="s">
        <v>42</v>
      </c>
      <c r="I13" s="45"/>
      <c r="J13" s="45"/>
      <c r="K13" s="45"/>
      <c r="L13" s="35">
        <f t="shared" si="0"/>
        <v>24</v>
      </c>
      <c r="M13" s="35">
        <v>24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64"/>
      <c r="AT13" s="75">
        <v>3.6649580870082972E-2</v>
      </c>
      <c r="AU13" s="72">
        <f t="shared" si="1"/>
        <v>0</v>
      </c>
      <c r="AV13" s="46">
        <f t="shared" si="2"/>
        <v>0</v>
      </c>
      <c r="AW13" s="48" t="s">
        <v>3132</v>
      </c>
    </row>
    <row r="14" spans="1:49" s="4" customFormat="1" ht="13.5" customHeight="1">
      <c r="A14" s="32" t="s">
        <v>1499</v>
      </c>
      <c r="B14" s="33"/>
      <c r="C14" s="38"/>
      <c r="D14" s="50"/>
      <c r="E14" s="39"/>
      <c r="F14" s="42"/>
      <c r="G14" s="34"/>
      <c r="H14" s="40"/>
      <c r="I14" s="34"/>
      <c r="J14" s="34"/>
      <c r="K14" s="34"/>
      <c r="L14" s="33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54">
        <v>6304847</v>
      </c>
      <c r="AT14" s="76">
        <f>SUBTOTAL(9,AT8:AT13)</f>
        <v>1</v>
      </c>
      <c r="AU14" s="67"/>
      <c r="AV14" s="47">
        <f t="shared" ref="AV14" si="3">SUBTOTAL(9,AV8:AV13)</f>
        <v>0</v>
      </c>
      <c r="AW14" s="49" t="s">
        <v>3132</v>
      </c>
    </row>
    <row r="15" spans="1:49" s="4" customFormat="1">
      <c r="A15" s="31">
        <v>17</v>
      </c>
      <c r="B15" s="44" t="s">
        <v>1607</v>
      </c>
      <c r="C15" s="37" t="s">
        <v>69</v>
      </c>
      <c r="D15" s="43" t="s">
        <v>70</v>
      </c>
      <c r="E15" s="35" t="s">
        <v>10</v>
      </c>
      <c r="F15" s="41" t="s">
        <v>76</v>
      </c>
      <c r="G15" s="45" t="s">
        <v>71</v>
      </c>
      <c r="H15" s="36" t="s">
        <v>72</v>
      </c>
      <c r="I15" s="45" t="s">
        <v>73</v>
      </c>
      <c r="J15" s="45"/>
      <c r="K15" s="45"/>
      <c r="L15" s="35">
        <f t="shared" ref="L15:L21" si="4">SUM(M15:AR15)</f>
        <v>82</v>
      </c>
      <c r="M15" s="35">
        <v>70</v>
      </c>
      <c r="N15" s="35">
        <v>12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64"/>
      <c r="AT15" s="75">
        <v>3.6417597086592236E-2</v>
      </c>
      <c r="AU15" s="72">
        <f>AT15*$AU$36</f>
        <v>0</v>
      </c>
      <c r="AV15" s="46">
        <f t="shared" ref="AV15:AV16" si="5">AU15*L15</f>
        <v>0</v>
      </c>
      <c r="AW15" s="35" t="s">
        <v>3132</v>
      </c>
    </row>
    <row r="16" spans="1:49" s="4" customFormat="1">
      <c r="A16" s="31">
        <v>17</v>
      </c>
      <c r="B16" s="44" t="s">
        <v>57</v>
      </c>
      <c r="C16" s="37" t="s">
        <v>74</v>
      </c>
      <c r="D16" s="43" t="s">
        <v>75</v>
      </c>
      <c r="E16" s="35" t="s">
        <v>10</v>
      </c>
      <c r="F16" s="41" t="s">
        <v>76</v>
      </c>
      <c r="G16" s="45" t="s">
        <v>77</v>
      </c>
      <c r="H16" s="36" t="s">
        <v>78</v>
      </c>
      <c r="I16" s="45" t="s">
        <v>79</v>
      </c>
      <c r="J16" s="45"/>
      <c r="K16" s="45"/>
      <c r="L16" s="35">
        <f t="shared" si="4"/>
        <v>82</v>
      </c>
      <c r="M16" s="35">
        <v>70</v>
      </c>
      <c r="N16" s="35">
        <v>12</v>
      </c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64"/>
      <c r="AT16" s="75">
        <v>3.6417597086592236E-2</v>
      </c>
      <c r="AU16" s="72">
        <f t="shared" ref="AU16:AU34" si="6">AT16*$AU$36</f>
        <v>0</v>
      </c>
      <c r="AV16" s="46">
        <f t="shared" si="5"/>
        <v>0</v>
      </c>
      <c r="AW16" s="35" t="s">
        <v>3132</v>
      </c>
    </row>
    <row r="17" spans="1:49" s="4" customFormat="1">
      <c r="A17" s="31">
        <v>17</v>
      </c>
      <c r="B17" s="44" t="s">
        <v>58</v>
      </c>
      <c r="C17" s="37" t="s">
        <v>80</v>
      </c>
      <c r="D17" s="43" t="s">
        <v>81</v>
      </c>
      <c r="E17" s="35" t="s">
        <v>14</v>
      </c>
      <c r="F17" s="41" t="s">
        <v>76</v>
      </c>
      <c r="G17" s="45" t="s">
        <v>82</v>
      </c>
      <c r="H17" s="36" t="s">
        <v>83</v>
      </c>
      <c r="I17" s="45" t="s">
        <v>84</v>
      </c>
      <c r="J17" s="45"/>
      <c r="K17" s="45"/>
      <c r="L17" s="35">
        <f t="shared" si="4"/>
        <v>390</v>
      </c>
      <c r="M17" s="35">
        <v>350</v>
      </c>
      <c r="N17" s="35">
        <v>40</v>
      </c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64"/>
      <c r="AT17" s="75">
        <v>1.5409438767244899E-2</v>
      </c>
      <c r="AU17" s="72">
        <f t="shared" si="6"/>
        <v>0</v>
      </c>
      <c r="AV17" s="46">
        <f t="shared" ref="AV17:AV35" si="7">AU17*L17</f>
        <v>0</v>
      </c>
      <c r="AW17" s="35" t="s">
        <v>3132</v>
      </c>
    </row>
    <row r="18" spans="1:49" s="4" customFormat="1">
      <c r="A18" s="31">
        <v>17</v>
      </c>
      <c r="B18" s="44" t="s">
        <v>59</v>
      </c>
      <c r="C18" s="37" t="s">
        <v>85</v>
      </c>
      <c r="D18" s="43" t="s">
        <v>1396</v>
      </c>
      <c r="E18" s="35" t="s">
        <v>10</v>
      </c>
      <c r="F18" s="41" t="s">
        <v>76</v>
      </c>
      <c r="G18" s="45" t="s">
        <v>86</v>
      </c>
      <c r="H18" s="36" t="s">
        <v>87</v>
      </c>
      <c r="I18" s="45" t="s">
        <v>88</v>
      </c>
      <c r="J18" s="45"/>
      <c r="K18" s="45"/>
      <c r="L18" s="35">
        <f t="shared" si="4"/>
        <v>140</v>
      </c>
      <c r="M18" s="35">
        <v>130</v>
      </c>
      <c r="N18" s="35">
        <v>10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64"/>
      <c r="AT18" s="75">
        <v>1.849391852048652E-2</v>
      </c>
      <c r="AU18" s="72">
        <f t="shared" si="6"/>
        <v>0</v>
      </c>
      <c r="AV18" s="46">
        <f t="shared" si="7"/>
        <v>0</v>
      </c>
      <c r="AW18" s="35" t="s">
        <v>3132</v>
      </c>
    </row>
    <row r="19" spans="1:49" s="4" customFormat="1">
      <c r="A19" s="31">
        <v>17</v>
      </c>
      <c r="B19" s="44" t="s">
        <v>60</v>
      </c>
      <c r="C19" s="37" t="s">
        <v>89</v>
      </c>
      <c r="D19" s="43" t="s">
        <v>1396</v>
      </c>
      <c r="E19" s="35" t="s">
        <v>10</v>
      </c>
      <c r="F19" s="41" t="s">
        <v>76</v>
      </c>
      <c r="G19" s="45" t="s">
        <v>90</v>
      </c>
      <c r="H19" s="36" t="s">
        <v>91</v>
      </c>
      <c r="I19" s="45" t="s">
        <v>92</v>
      </c>
      <c r="J19" s="45"/>
      <c r="K19" s="45"/>
      <c r="L19" s="35">
        <f t="shared" si="4"/>
        <v>19</v>
      </c>
      <c r="M19" s="35">
        <v>15</v>
      </c>
      <c r="N19" s="35">
        <v>4</v>
      </c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64"/>
      <c r="AT19" s="75">
        <v>2.801951775843858E-2</v>
      </c>
      <c r="AU19" s="72">
        <f t="shared" si="6"/>
        <v>0</v>
      </c>
      <c r="AV19" s="46">
        <f t="shared" si="7"/>
        <v>0</v>
      </c>
      <c r="AW19" s="35" t="s">
        <v>3132</v>
      </c>
    </row>
    <row r="20" spans="1:49" s="4" customFormat="1">
      <c r="A20" s="31">
        <v>17</v>
      </c>
      <c r="B20" s="44" t="s">
        <v>61</v>
      </c>
      <c r="C20" s="37" t="s">
        <v>93</v>
      </c>
      <c r="D20" s="43" t="s">
        <v>94</v>
      </c>
      <c r="E20" s="35" t="s">
        <v>10</v>
      </c>
      <c r="F20" s="41" t="s">
        <v>76</v>
      </c>
      <c r="G20" s="45" t="s">
        <v>95</v>
      </c>
      <c r="H20" s="36" t="s">
        <v>96</v>
      </c>
      <c r="I20" s="45" t="s">
        <v>97</v>
      </c>
      <c r="J20" s="45"/>
      <c r="K20" s="45"/>
      <c r="L20" s="35">
        <f t="shared" si="4"/>
        <v>70</v>
      </c>
      <c r="M20" s="35">
        <v>55</v>
      </c>
      <c r="N20" s="35">
        <v>15</v>
      </c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64"/>
      <c r="AT20" s="75">
        <v>3.6417597086592236E-2</v>
      </c>
      <c r="AU20" s="72">
        <f t="shared" si="6"/>
        <v>0</v>
      </c>
      <c r="AV20" s="46">
        <f t="shared" si="7"/>
        <v>0</v>
      </c>
      <c r="AW20" s="35" t="s">
        <v>3132</v>
      </c>
    </row>
    <row r="21" spans="1:49" s="4" customFormat="1">
      <c r="A21" s="31">
        <v>17</v>
      </c>
      <c r="B21" s="44" t="s">
        <v>62</v>
      </c>
      <c r="C21" s="37" t="s">
        <v>98</v>
      </c>
      <c r="D21" s="43" t="s">
        <v>226</v>
      </c>
      <c r="E21" s="35" t="s">
        <v>10</v>
      </c>
      <c r="F21" s="41" t="s">
        <v>76</v>
      </c>
      <c r="G21" s="45" t="s">
        <v>99</v>
      </c>
      <c r="H21" s="36" t="s">
        <v>100</v>
      </c>
      <c r="I21" s="45" t="s">
        <v>101</v>
      </c>
      <c r="J21" s="45"/>
      <c r="K21" s="45"/>
      <c r="L21" s="35">
        <f t="shared" si="4"/>
        <v>160</v>
      </c>
      <c r="M21" s="35">
        <v>150</v>
      </c>
      <c r="N21" s="35">
        <v>10</v>
      </c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64"/>
      <c r="AT21" s="75">
        <v>2.5271997978240163E-2</v>
      </c>
      <c r="AU21" s="72">
        <f t="shared" si="6"/>
        <v>0</v>
      </c>
      <c r="AV21" s="46">
        <f t="shared" si="7"/>
        <v>0</v>
      </c>
      <c r="AW21" s="35" t="s">
        <v>3132</v>
      </c>
    </row>
    <row r="22" spans="1:49" s="4" customFormat="1">
      <c r="A22" s="31">
        <v>17</v>
      </c>
      <c r="B22" s="44" t="s">
        <v>63</v>
      </c>
      <c r="C22" s="37" t="s">
        <v>102</v>
      </c>
      <c r="D22" s="43" t="s">
        <v>14</v>
      </c>
      <c r="E22" s="35" t="s">
        <v>14</v>
      </c>
      <c r="F22" s="41" t="s">
        <v>76</v>
      </c>
      <c r="G22" s="45" t="s">
        <v>103</v>
      </c>
      <c r="H22" s="36" t="s">
        <v>104</v>
      </c>
      <c r="I22" s="45" t="s">
        <v>105</v>
      </c>
      <c r="J22" s="45"/>
      <c r="K22" s="45"/>
      <c r="L22" s="35">
        <f t="shared" ref="L22:L58" si="8">SUM(M22:AR22)</f>
        <v>1</v>
      </c>
      <c r="M22" s="35">
        <v>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64"/>
      <c r="AT22" s="75">
        <v>6.8039994556800439E-3</v>
      </c>
      <c r="AU22" s="72">
        <f t="shared" si="6"/>
        <v>0</v>
      </c>
      <c r="AV22" s="46">
        <f t="shared" si="7"/>
        <v>0</v>
      </c>
      <c r="AW22" s="35" t="s">
        <v>3132</v>
      </c>
    </row>
    <row r="23" spans="1:49" s="4" customFormat="1">
      <c r="A23" s="31">
        <v>17</v>
      </c>
      <c r="B23" s="44" t="s">
        <v>64</v>
      </c>
      <c r="C23" s="37" t="s">
        <v>106</v>
      </c>
      <c r="D23" s="43" t="s">
        <v>14</v>
      </c>
      <c r="E23" s="35" t="s">
        <v>14</v>
      </c>
      <c r="F23" s="41" t="s">
        <v>76</v>
      </c>
      <c r="G23" s="45" t="s">
        <v>107</v>
      </c>
      <c r="H23" s="36" t="s">
        <v>108</v>
      </c>
      <c r="I23" s="45" t="s">
        <v>109</v>
      </c>
      <c r="J23" s="45"/>
      <c r="K23" s="45"/>
      <c r="L23" s="35">
        <f t="shared" si="8"/>
        <v>1</v>
      </c>
      <c r="M23" s="35">
        <v>1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64"/>
      <c r="AT23" s="75">
        <v>1.7943118564550515E-2</v>
      </c>
      <c r="AU23" s="72">
        <f t="shared" si="6"/>
        <v>0</v>
      </c>
      <c r="AV23" s="46">
        <f t="shared" si="7"/>
        <v>0</v>
      </c>
      <c r="AW23" s="35" t="s">
        <v>3132</v>
      </c>
    </row>
    <row r="24" spans="1:49" s="4" customFormat="1">
      <c r="A24" s="31">
        <v>17</v>
      </c>
      <c r="B24" s="44" t="s">
        <v>65</v>
      </c>
      <c r="C24" s="37" t="s">
        <v>2640</v>
      </c>
      <c r="D24" s="43" t="s">
        <v>14</v>
      </c>
      <c r="E24" s="35" t="s">
        <v>14</v>
      </c>
      <c r="F24" s="41" t="s">
        <v>76</v>
      </c>
      <c r="G24" s="45" t="s">
        <v>110</v>
      </c>
      <c r="H24" s="36" t="s">
        <v>111</v>
      </c>
      <c r="I24" s="45" t="s">
        <v>112</v>
      </c>
      <c r="J24" s="45"/>
      <c r="K24" s="45"/>
      <c r="L24" s="35">
        <f t="shared" si="8"/>
        <v>1</v>
      </c>
      <c r="M24" s="35">
        <v>1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64"/>
      <c r="AT24" s="75">
        <v>6.6585882673129385E-2</v>
      </c>
      <c r="AU24" s="72">
        <f t="shared" si="6"/>
        <v>0</v>
      </c>
      <c r="AV24" s="46">
        <f t="shared" si="7"/>
        <v>0</v>
      </c>
      <c r="AW24" s="35" t="s">
        <v>3132</v>
      </c>
    </row>
    <row r="25" spans="1:49" s="4" customFormat="1">
      <c r="A25" s="31">
        <v>17</v>
      </c>
      <c r="B25" s="44" t="s">
        <v>66</v>
      </c>
      <c r="C25" s="37" t="s">
        <v>2641</v>
      </c>
      <c r="D25" s="43" t="s">
        <v>14</v>
      </c>
      <c r="E25" s="35" t="s">
        <v>14</v>
      </c>
      <c r="F25" s="41" t="s">
        <v>76</v>
      </c>
      <c r="G25" s="45" t="s">
        <v>113</v>
      </c>
      <c r="H25" s="36" t="s">
        <v>114</v>
      </c>
      <c r="I25" s="45" t="s">
        <v>115</v>
      </c>
      <c r="J25" s="45"/>
      <c r="K25" s="45"/>
      <c r="L25" s="35">
        <f t="shared" si="8"/>
        <v>1</v>
      </c>
      <c r="M25" s="35">
        <v>1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64"/>
      <c r="AT25" s="75">
        <v>5.2427083805833295E-2</v>
      </c>
      <c r="AU25" s="72">
        <f t="shared" si="6"/>
        <v>0</v>
      </c>
      <c r="AV25" s="46">
        <f t="shared" si="7"/>
        <v>0</v>
      </c>
      <c r="AW25" s="35" t="s">
        <v>3132</v>
      </c>
    </row>
    <row r="26" spans="1:49" s="4" customFormat="1" ht="13.5" customHeight="1">
      <c r="A26" s="31">
        <v>17</v>
      </c>
      <c r="B26" s="44" t="s">
        <v>67</v>
      </c>
      <c r="C26" s="37" t="s">
        <v>116</v>
      </c>
      <c r="D26" s="43" t="s">
        <v>14</v>
      </c>
      <c r="E26" s="35" t="s">
        <v>14</v>
      </c>
      <c r="F26" s="41" t="s">
        <v>76</v>
      </c>
      <c r="G26" s="45" t="s">
        <v>117</v>
      </c>
      <c r="H26" s="36" t="s">
        <v>118</v>
      </c>
      <c r="I26" s="45"/>
      <c r="J26" s="45"/>
      <c r="K26" s="45"/>
      <c r="L26" s="35">
        <f t="shared" si="8"/>
        <v>1</v>
      </c>
      <c r="M26" s="35">
        <v>1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64"/>
      <c r="AT26" s="75">
        <v>0.23115454150763667</v>
      </c>
      <c r="AU26" s="72">
        <f t="shared" si="6"/>
        <v>0</v>
      </c>
      <c r="AV26" s="46">
        <f t="shared" si="7"/>
        <v>0</v>
      </c>
      <c r="AW26" s="35" t="s">
        <v>3132</v>
      </c>
    </row>
    <row r="27" spans="1:49" s="4" customFormat="1" ht="13.5" customHeight="1">
      <c r="A27" s="31">
        <v>17</v>
      </c>
      <c r="B27" s="44" t="s">
        <v>68</v>
      </c>
      <c r="C27" s="37" t="s">
        <v>119</v>
      </c>
      <c r="D27" s="43" t="s">
        <v>120</v>
      </c>
      <c r="E27" s="35" t="s">
        <v>10</v>
      </c>
      <c r="F27" s="41" t="s">
        <v>76</v>
      </c>
      <c r="G27" s="45" t="s">
        <v>121</v>
      </c>
      <c r="H27" s="36" t="s">
        <v>122</v>
      </c>
      <c r="I27" s="45" t="s">
        <v>123</v>
      </c>
      <c r="J27" s="45"/>
      <c r="K27" s="45"/>
      <c r="L27" s="35">
        <f t="shared" si="8"/>
        <v>140</v>
      </c>
      <c r="M27" s="35">
        <v>140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64"/>
      <c r="AT27" s="75">
        <v>0.1387769648978428</v>
      </c>
      <c r="AU27" s="72">
        <f t="shared" si="6"/>
        <v>0</v>
      </c>
      <c r="AV27" s="46">
        <f t="shared" si="7"/>
        <v>0</v>
      </c>
      <c r="AW27" s="35" t="s">
        <v>3132</v>
      </c>
    </row>
    <row r="28" spans="1:49" s="4" customFormat="1" ht="13.5" customHeight="1">
      <c r="A28" s="31">
        <v>17</v>
      </c>
      <c r="B28" s="44" t="s">
        <v>1503</v>
      </c>
      <c r="C28" s="37" t="s">
        <v>124</v>
      </c>
      <c r="D28" s="43" t="s">
        <v>227</v>
      </c>
      <c r="E28" s="35" t="s">
        <v>10</v>
      </c>
      <c r="F28" s="41" t="s">
        <v>76</v>
      </c>
      <c r="G28" s="45" t="s">
        <v>125</v>
      </c>
      <c r="H28" s="36" t="s">
        <v>126</v>
      </c>
      <c r="I28" s="45"/>
      <c r="J28" s="45"/>
      <c r="K28" s="45"/>
      <c r="L28" s="35">
        <f t="shared" si="8"/>
        <v>30</v>
      </c>
      <c r="M28" s="35">
        <v>30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64"/>
      <c r="AT28" s="75">
        <v>5.462121163030307E-2</v>
      </c>
      <c r="AU28" s="72">
        <f t="shared" si="6"/>
        <v>0</v>
      </c>
      <c r="AV28" s="46">
        <f t="shared" si="7"/>
        <v>0</v>
      </c>
      <c r="AW28" s="35" t="s">
        <v>3132</v>
      </c>
    </row>
    <row r="29" spans="1:49" s="4" customFormat="1" ht="13.5" customHeight="1">
      <c r="A29" s="31">
        <v>17</v>
      </c>
      <c r="B29" s="44" t="s">
        <v>1504</v>
      </c>
      <c r="C29" s="37" t="s">
        <v>127</v>
      </c>
      <c r="D29" s="43" t="s">
        <v>1396</v>
      </c>
      <c r="E29" s="35" t="s">
        <v>10</v>
      </c>
      <c r="F29" s="41" t="s">
        <v>76</v>
      </c>
      <c r="G29" s="45" t="s">
        <v>128</v>
      </c>
      <c r="H29" s="36" t="s">
        <v>129</v>
      </c>
      <c r="I29" s="45" t="s">
        <v>130</v>
      </c>
      <c r="J29" s="45"/>
      <c r="K29" s="45"/>
      <c r="L29" s="35">
        <f t="shared" si="8"/>
        <v>8</v>
      </c>
      <c r="M29" s="35">
        <v>8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64"/>
      <c r="AT29" s="75">
        <v>2.8011741759060658E-2</v>
      </c>
      <c r="AU29" s="72">
        <f t="shared" si="6"/>
        <v>0</v>
      </c>
      <c r="AV29" s="46">
        <f t="shared" si="7"/>
        <v>0</v>
      </c>
      <c r="AW29" s="35" t="s">
        <v>3132</v>
      </c>
    </row>
    <row r="30" spans="1:49" s="4" customFormat="1" ht="13.5" customHeight="1">
      <c r="A30" s="31">
        <v>17</v>
      </c>
      <c r="B30" s="44" t="s">
        <v>1505</v>
      </c>
      <c r="C30" s="37" t="s">
        <v>131</v>
      </c>
      <c r="D30" s="43" t="s">
        <v>1397</v>
      </c>
      <c r="E30" s="35" t="s">
        <v>10</v>
      </c>
      <c r="F30" s="41" t="s">
        <v>76</v>
      </c>
      <c r="G30" s="45" t="s">
        <v>132</v>
      </c>
      <c r="H30" s="36" t="s">
        <v>133</v>
      </c>
      <c r="I30" s="45" t="s">
        <v>134</v>
      </c>
      <c r="J30" s="45"/>
      <c r="K30" s="45"/>
      <c r="L30" s="35">
        <f t="shared" si="8"/>
        <v>10</v>
      </c>
      <c r="M30" s="35">
        <v>10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64"/>
      <c r="AT30" s="75">
        <v>4.2016316638694672E-2</v>
      </c>
      <c r="AU30" s="72">
        <f t="shared" si="6"/>
        <v>0</v>
      </c>
      <c r="AV30" s="46">
        <f t="shared" si="7"/>
        <v>0</v>
      </c>
      <c r="AW30" s="35" t="s">
        <v>3132</v>
      </c>
    </row>
    <row r="31" spans="1:49" s="4" customFormat="1" ht="13.5" customHeight="1">
      <c r="A31" s="31">
        <v>17</v>
      </c>
      <c r="B31" s="44" t="s">
        <v>1506</v>
      </c>
      <c r="C31" s="37" t="s">
        <v>135</v>
      </c>
      <c r="D31" s="43" t="s">
        <v>1398</v>
      </c>
      <c r="E31" s="35" t="s">
        <v>10</v>
      </c>
      <c r="F31" s="41" t="s">
        <v>76</v>
      </c>
      <c r="G31" s="45" t="s">
        <v>136</v>
      </c>
      <c r="H31" s="36" t="s">
        <v>137</v>
      </c>
      <c r="I31" s="45"/>
      <c r="J31" s="45"/>
      <c r="K31" s="45"/>
      <c r="L31" s="35">
        <f t="shared" si="8"/>
        <v>6</v>
      </c>
      <c r="M31" s="35">
        <v>6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64"/>
      <c r="AT31" s="75">
        <v>3.7817276974617842E-2</v>
      </c>
      <c r="AU31" s="72">
        <f t="shared" si="6"/>
        <v>0</v>
      </c>
      <c r="AV31" s="46">
        <f t="shared" si="7"/>
        <v>0</v>
      </c>
      <c r="AW31" s="35" t="s">
        <v>3132</v>
      </c>
    </row>
    <row r="32" spans="1:49" s="4" customFormat="1" ht="13.5" customHeight="1">
      <c r="A32" s="31">
        <v>17</v>
      </c>
      <c r="B32" s="44" t="s">
        <v>1507</v>
      </c>
      <c r="C32" s="37" t="s">
        <v>138</v>
      </c>
      <c r="D32" s="43" t="s">
        <v>1399</v>
      </c>
      <c r="E32" s="35" t="s">
        <v>10</v>
      </c>
      <c r="F32" s="41" t="s">
        <v>76</v>
      </c>
      <c r="G32" s="45" t="s">
        <v>139</v>
      </c>
      <c r="H32" s="36" t="s">
        <v>140</v>
      </c>
      <c r="I32" s="45"/>
      <c r="J32" s="45"/>
      <c r="K32" s="45"/>
      <c r="L32" s="35">
        <f t="shared" si="8"/>
        <v>3</v>
      </c>
      <c r="M32" s="35">
        <v>3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64"/>
      <c r="AT32" s="75">
        <v>3.7817276974617842E-2</v>
      </c>
      <c r="AU32" s="72">
        <f t="shared" si="6"/>
        <v>0</v>
      </c>
      <c r="AV32" s="46">
        <f t="shared" si="7"/>
        <v>0</v>
      </c>
      <c r="AW32" s="35" t="s">
        <v>3132</v>
      </c>
    </row>
    <row r="33" spans="1:49" s="4" customFormat="1" ht="13.5" customHeight="1">
      <c r="A33" s="31">
        <v>17</v>
      </c>
      <c r="B33" s="44" t="s">
        <v>1508</v>
      </c>
      <c r="C33" s="37" t="s">
        <v>141</v>
      </c>
      <c r="D33" s="43" t="s">
        <v>14</v>
      </c>
      <c r="E33" s="35" t="s">
        <v>14</v>
      </c>
      <c r="F33" s="41" t="s">
        <v>76</v>
      </c>
      <c r="G33" s="45" t="s">
        <v>142</v>
      </c>
      <c r="H33" s="36" t="s">
        <v>143</v>
      </c>
      <c r="I33" s="45" t="s">
        <v>144</v>
      </c>
      <c r="J33" s="45"/>
      <c r="K33" s="45"/>
      <c r="L33" s="35">
        <f t="shared" si="8"/>
        <v>1</v>
      </c>
      <c r="M33" s="35">
        <v>1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64"/>
      <c r="AT33" s="75">
        <v>3.6456477083481832E-3</v>
      </c>
      <c r="AU33" s="72">
        <f t="shared" si="6"/>
        <v>0</v>
      </c>
      <c r="AV33" s="46">
        <f t="shared" si="7"/>
        <v>0</v>
      </c>
      <c r="AW33" s="35" t="s">
        <v>3132</v>
      </c>
    </row>
    <row r="34" spans="1:49" s="4" customFormat="1" ht="13.5" customHeight="1">
      <c r="A34" s="31">
        <v>17</v>
      </c>
      <c r="B34" s="44" t="s">
        <v>1509</v>
      </c>
      <c r="C34" s="37" t="s">
        <v>2299</v>
      </c>
      <c r="D34" s="43" t="s">
        <v>145</v>
      </c>
      <c r="E34" s="35" t="s">
        <v>10</v>
      </c>
      <c r="F34" s="41" t="s">
        <v>76</v>
      </c>
      <c r="G34" s="45" t="s">
        <v>146</v>
      </c>
      <c r="H34" s="36" t="s">
        <v>147</v>
      </c>
      <c r="I34" s="45"/>
      <c r="J34" s="45"/>
      <c r="K34" s="45"/>
      <c r="L34" s="35">
        <f t="shared" si="8"/>
        <v>2</v>
      </c>
      <c r="M34" s="35">
        <v>2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64"/>
      <c r="AT34" s="75">
        <v>1.4279326857653851E-2</v>
      </c>
      <c r="AU34" s="72">
        <f t="shared" si="6"/>
        <v>0</v>
      </c>
      <c r="AV34" s="46">
        <f t="shared" si="7"/>
        <v>0</v>
      </c>
      <c r="AW34" s="35" t="s">
        <v>3132</v>
      </c>
    </row>
    <row r="35" spans="1:49" s="4" customFormat="1" ht="13.5" customHeight="1">
      <c r="A35" s="31">
        <v>17</v>
      </c>
      <c r="B35" s="44" t="s">
        <v>1510</v>
      </c>
      <c r="C35" s="37" t="s">
        <v>148</v>
      </c>
      <c r="D35" s="43" t="s">
        <v>149</v>
      </c>
      <c r="E35" s="35" t="s">
        <v>15</v>
      </c>
      <c r="F35" s="41" t="s">
        <v>76</v>
      </c>
      <c r="G35" s="45" t="s">
        <v>150</v>
      </c>
      <c r="H35" s="36" t="s">
        <v>151</v>
      </c>
      <c r="I35" s="45"/>
      <c r="J35" s="45"/>
      <c r="K35" s="45"/>
      <c r="L35" s="35">
        <f t="shared" si="8"/>
        <v>5</v>
      </c>
      <c r="M35" s="35">
        <v>5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64"/>
      <c r="AT35" s="75">
        <v>7.1651946267844296E-2</v>
      </c>
      <c r="AU35" s="72">
        <f>AT35*$AU$36</f>
        <v>0</v>
      </c>
      <c r="AV35" s="46">
        <f t="shared" si="7"/>
        <v>0</v>
      </c>
      <c r="AW35" s="35" t="s">
        <v>3132</v>
      </c>
    </row>
    <row r="36" spans="1:49" s="4" customFormat="1" ht="13.5" customHeight="1">
      <c r="A36" s="32" t="s">
        <v>1500</v>
      </c>
      <c r="B36" s="33"/>
      <c r="C36" s="38"/>
      <c r="D36" s="50"/>
      <c r="E36" s="39"/>
      <c r="F36" s="42"/>
      <c r="G36" s="34"/>
      <c r="H36" s="40"/>
      <c r="I36" s="34"/>
      <c r="J36" s="34"/>
      <c r="K36" s="34"/>
      <c r="L36" s="33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54">
        <v>7716050</v>
      </c>
      <c r="AT36" s="77"/>
      <c r="AU36" s="67"/>
      <c r="AV36" s="47">
        <f>SUBTOTAL(9,AV15:AV35)</f>
        <v>0</v>
      </c>
      <c r="AW36" s="61" t="s">
        <v>3132</v>
      </c>
    </row>
    <row r="37" spans="1:49" ht="13.5" customHeight="1">
      <c r="A37" s="31">
        <v>21</v>
      </c>
      <c r="B37" s="44" t="s">
        <v>1608</v>
      </c>
      <c r="C37" s="37" t="s">
        <v>155</v>
      </c>
      <c r="D37" s="43" t="s">
        <v>153</v>
      </c>
      <c r="E37" s="35" t="s">
        <v>15</v>
      </c>
      <c r="F37" s="41" t="s">
        <v>1400</v>
      </c>
      <c r="G37" s="45" t="s">
        <v>156</v>
      </c>
      <c r="H37" s="36" t="s">
        <v>157</v>
      </c>
      <c r="I37" s="45"/>
      <c r="J37" s="45"/>
      <c r="K37" s="45"/>
      <c r="L37" s="35">
        <f t="shared" si="8"/>
        <v>10</v>
      </c>
      <c r="M37" s="35">
        <v>10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64"/>
      <c r="AT37" s="75">
        <v>3.2226542781182213E-2</v>
      </c>
      <c r="AU37" s="72">
        <f>AT37*$AU$59</f>
        <v>0</v>
      </c>
      <c r="AV37" s="46">
        <f t="shared" ref="AV37:AV58" si="9">AU37*L37</f>
        <v>0</v>
      </c>
      <c r="AW37" s="35" t="s">
        <v>3132</v>
      </c>
    </row>
    <row r="38" spans="1:49" ht="13.5" customHeight="1">
      <c r="A38" s="31">
        <v>21</v>
      </c>
      <c r="B38" s="44" t="s">
        <v>152</v>
      </c>
      <c r="C38" s="37" t="s">
        <v>158</v>
      </c>
      <c r="D38" s="43" t="s">
        <v>153</v>
      </c>
      <c r="E38" s="35" t="s">
        <v>15</v>
      </c>
      <c r="F38" s="41" t="s">
        <v>1400</v>
      </c>
      <c r="G38" s="45" t="s">
        <v>159</v>
      </c>
      <c r="H38" s="36" t="s">
        <v>160</v>
      </c>
      <c r="I38" s="45"/>
      <c r="J38" s="45"/>
      <c r="K38" s="45"/>
      <c r="L38" s="35">
        <f t="shared" si="8"/>
        <v>3</v>
      </c>
      <c r="M38" s="35">
        <v>3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64"/>
      <c r="AT38" s="75">
        <v>3.2226542781182213E-2</v>
      </c>
      <c r="AU38" s="72">
        <f t="shared" ref="AU38:AU58" si="10">AT38*$AU$59</f>
        <v>0</v>
      </c>
      <c r="AV38" s="46">
        <f t="shared" si="9"/>
        <v>0</v>
      </c>
      <c r="AW38" s="35" t="s">
        <v>3132</v>
      </c>
    </row>
    <row r="39" spans="1:49" ht="13.5" customHeight="1">
      <c r="A39" s="31">
        <v>21</v>
      </c>
      <c r="B39" s="44" t="s">
        <v>1511</v>
      </c>
      <c r="C39" s="37" t="s">
        <v>161</v>
      </c>
      <c r="D39" s="43" t="s">
        <v>162</v>
      </c>
      <c r="E39" s="35" t="s">
        <v>10</v>
      </c>
      <c r="F39" s="41" t="s">
        <v>1400</v>
      </c>
      <c r="G39" s="45" t="s">
        <v>163</v>
      </c>
      <c r="H39" s="36" t="s">
        <v>164</v>
      </c>
      <c r="I39" s="45"/>
      <c r="J39" s="45"/>
      <c r="K39" s="45"/>
      <c r="L39" s="35">
        <f t="shared" si="8"/>
        <v>40</v>
      </c>
      <c r="M39" s="35">
        <v>40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64"/>
      <c r="AT39" s="75">
        <v>3.3801524195300144E-2</v>
      </c>
      <c r="AU39" s="72">
        <f t="shared" si="10"/>
        <v>0</v>
      </c>
      <c r="AV39" s="46">
        <f t="shared" si="9"/>
        <v>0</v>
      </c>
      <c r="AW39" s="35" t="s">
        <v>3132</v>
      </c>
    </row>
    <row r="40" spans="1:49" ht="13.5" customHeight="1">
      <c r="A40" s="31">
        <v>21</v>
      </c>
      <c r="B40" s="44" t="s">
        <v>1512</v>
      </c>
      <c r="C40" s="37" t="s">
        <v>165</v>
      </c>
      <c r="D40" s="43" t="s">
        <v>153</v>
      </c>
      <c r="E40" s="35" t="s">
        <v>15</v>
      </c>
      <c r="F40" s="41" t="s">
        <v>1400</v>
      </c>
      <c r="G40" s="45" t="s">
        <v>166</v>
      </c>
      <c r="H40" s="36" t="s">
        <v>167</v>
      </c>
      <c r="I40" s="45"/>
      <c r="J40" s="45"/>
      <c r="K40" s="45"/>
      <c r="L40" s="35">
        <f t="shared" si="8"/>
        <v>3</v>
      </c>
      <c r="M40" s="35">
        <v>3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64"/>
      <c r="AT40" s="75">
        <v>3.2226542781182213E-2</v>
      </c>
      <c r="AU40" s="72">
        <f t="shared" si="10"/>
        <v>0</v>
      </c>
      <c r="AV40" s="46">
        <f t="shared" si="9"/>
        <v>0</v>
      </c>
      <c r="AW40" s="35" t="s">
        <v>3132</v>
      </c>
    </row>
    <row r="41" spans="1:49" ht="13.5" customHeight="1">
      <c r="A41" s="31">
        <v>21</v>
      </c>
      <c r="B41" s="44" t="s">
        <v>1513</v>
      </c>
      <c r="C41" s="37" t="s">
        <v>168</v>
      </c>
      <c r="D41" s="43" t="s">
        <v>153</v>
      </c>
      <c r="E41" s="35" t="s">
        <v>15</v>
      </c>
      <c r="F41" s="41" t="s">
        <v>1400</v>
      </c>
      <c r="G41" s="45" t="s">
        <v>169</v>
      </c>
      <c r="H41" s="36" t="s">
        <v>170</v>
      </c>
      <c r="I41" s="45"/>
      <c r="J41" s="45"/>
      <c r="K41" s="45"/>
      <c r="L41" s="35">
        <f t="shared" si="8"/>
        <v>3</v>
      </c>
      <c r="M41" s="35">
        <v>3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64"/>
      <c r="AT41" s="75">
        <v>3.2226542781182213E-2</v>
      </c>
      <c r="AU41" s="72">
        <f t="shared" si="10"/>
        <v>0</v>
      </c>
      <c r="AV41" s="46">
        <f t="shared" si="9"/>
        <v>0</v>
      </c>
      <c r="AW41" s="35" t="s">
        <v>3132</v>
      </c>
    </row>
    <row r="42" spans="1:49" ht="13.5" customHeight="1">
      <c r="A42" s="31">
        <v>21</v>
      </c>
      <c r="B42" s="44" t="s">
        <v>1514</v>
      </c>
      <c r="C42" s="37" t="s">
        <v>171</v>
      </c>
      <c r="D42" s="43" t="s">
        <v>172</v>
      </c>
      <c r="E42" s="35" t="s">
        <v>10</v>
      </c>
      <c r="F42" s="41" t="s">
        <v>1400</v>
      </c>
      <c r="G42" s="45" t="s">
        <v>173</v>
      </c>
      <c r="H42" s="36"/>
      <c r="I42" s="45"/>
      <c r="J42" s="45"/>
      <c r="K42" s="45" t="s">
        <v>174</v>
      </c>
      <c r="L42" s="35">
        <f t="shared" si="8"/>
        <v>50</v>
      </c>
      <c r="M42" s="35"/>
      <c r="N42" s="35"/>
      <c r="O42" s="35"/>
      <c r="P42" s="35">
        <v>50</v>
      </c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64"/>
      <c r="AT42" s="75">
        <v>1.4765664915667515E-2</v>
      </c>
      <c r="AU42" s="72">
        <f t="shared" si="10"/>
        <v>0</v>
      </c>
      <c r="AV42" s="46">
        <f t="shared" si="9"/>
        <v>0</v>
      </c>
      <c r="AW42" s="35" t="s">
        <v>3132</v>
      </c>
    </row>
    <row r="43" spans="1:49" ht="13.5" customHeight="1">
      <c r="A43" s="31">
        <v>21</v>
      </c>
      <c r="B43" s="44" t="s">
        <v>1515</v>
      </c>
      <c r="C43" s="37" t="s">
        <v>175</v>
      </c>
      <c r="D43" s="43" t="s">
        <v>153</v>
      </c>
      <c r="E43" s="35" t="s">
        <v>10</v>
      </c>
      <c r="F43" s="41" t="s">
        <v>1400</v>
      </c>
      <c r="G43" s="45" t="s">
        <v>176</v>
      </c>
      <c r="H43" s="36" t="s">
        <v>177</v>
      </c>
      <c r="I43" s="45"/>
      <c r="J43" s="45"/>
      <c r="K43" s="45"/>
      <c r="L43" s="35">
        <f t="shared" si="8"/>
        <v>120</v>
      </c>
      <c r="M43" s="35">
        <v>120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64"/>
      <c r="AT43" s="75">
        <v>1.480751756863009E-2</v>
      </c>
      <c r="AU43" s="72">
        <f t="shared" si="10"/>
        <v>0</v>
      </c>
      <c r="AV43" s="46">
        <f t="shared" si="9"/>
        <v>0</v>
      </c>
      <c r="AW43" s="35" t="s">
        <v>3132</v>
      </c>
    </row>
    <row r="44" spans="1:49" ht="13.5" customHeight="1">
      <c r="A44" s="31">
        <v>21</v>
      </c>
      <c r="B44" s="44" t="s">
        <v>1516</v>
      </c>
      <c r="C44" s="37" t="s">
        <v>178</v>
      </c>
      <c r="D44" s="43" t="s">
        <v>179</v>
      </c>
      <c r="E44" s="35" t="s">
        <v>15</v>
      </c>
      <c r="F44" s="41" t="s">
        <v>1400</v>
      </c>
      <c r="G44" s="45" t="s">
        <v>180</v>
      </c>
      <c r="H44" s="36" t="s">
        <v>181</v>
      </c>
      <c r="I44" s="45"/>
      <c r="J44" s="45"/>
      <c r="K44" s="45"/>
      <c r="L44" s="35">
        <f t="shared" si="8"/>
        <v>2</v>
      </c>
      <c r="M44" s="35">
        <v>2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64"/>
      <c r="AT44" s="75">
        <v>8.8845105411780548E-2</v>
      </c>
      <c r="AU44" s="72">
        <f t="shared" si="10"/>
        <v>0</v>
      </c>
      <c r="AV44" s="46">
        <f t="shared" si="9"/>
        <v>0</v>
      </c>
      <c r="AW44" s="35" t="s">
        <v>3132</v>
      </c>
    </row>
    <row r="45" spans="1:49" ht="13.5" customHeight="1">
      <c r="A45" s="31">
        <v>21</v>
      </c>
      <c r="B45" s="44" t="s">
        <v>1517</v>
      </c>
      <c r="C45" s="37" t="s">
        <v>182</v>
      </c>
      <c r="D45" s="43" t="s">
        <v>179</v>
      </c>
      <c r="E45" s="35" t="s">
        <v>15</v>
      </c>
      <c r="F45" s="41" t="s">
        <v>1400</v>
      </c>
      <c r="G45" s="45" t="s">
        <v>183</v>
      </c>
      <c r="H45" s="36" t="s">
        <v>184</v>
      </c>
      <c r="I45" s="45"/>
      <c r="J45" s="45"/>
      <c r="K45" s="45"/>
      <c r="L45" s="35">
        <f t="shared" si="8"/>
        <v>1</v>
      </c>
      <c r="M45" s="35">
        <v>1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64"/>
      <c r="AT45" s="75">
        <v>8.8845105411780548E-2</v>
      </c>
      <c r="AU45" s="72">
        <f t="shared" si="10"/>
        <v>0</v>
      </c>
      <c r="AV45" s="46">
        <f t="shared" si="9"/>
        <v>0</v>
      </c>
      <c r="AW45" s="35" t="s">
        <v>3132</v>
      </c>
    </row>
    <row r="46" spans="1:49" ht="13.5" customHeight="1">
      <c r="A46" s="31">
        <v>21</v>
      </c>
      <c r="B46" s="44" t="s">
        <v>1518</v>
      </c>
      <c r="C46" s="37" t="s">
        <v>185</v>
      </c>
      <c r="D46" s="43" t="s">
        <v>179</v>
      </c>
      <c r="E46" s="35" t="s">
        <v>15</v>
      </c>
      <c r="F46" s="41" t="s">
        <v>1400</v>
      </c>
      <c r="G46" s="45" t="s">
        <v>186</v>
      </c>
      <c r="H46" s="36" t="s">
        <v>187</v>
      </c>
      <c r="I46" s="45"/>
      <c r="J46" s="45"/>
      <c r="K46" s="45"/>
      <c r="L46" s="35">
        <f t="shared" si="8"/>
        <v>1</v>
      </c>
      <c r="M46" s="35">
        <v>1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64"/>
      <c r="AT46" s="75">
        <v>8.8845105411780548E-2</v>
      </c>
      <c r="AU46" s="72">
        <f t="shared" si="10"/>
        <v>0</v>
      </c>
      <c r="AV46" s="46">
        <f t="shared" si="9"/>
        <v>0</v>
      </c>
      <c r="AW46" s="35" t="s">
        <v>3132</v>
      </c>
    </row>
    <row r="47" spans="1:49" ht="13.5" customHeight="1">
      <c r="A47" s="31">
        <v>21</v>
      </c>
      <c r="B47" s="44" t="s">
        <v>1519</v>
      </c>
      <c r="C47" s="37" t="s">
        <v>1401</v>
      </c>
      <c r="D47" s="43" t="s">
        <v>153</v>
      </c>
      <c r="E47" s="35" t="s">
        <v>15</v>
      </c>
      <c r="F47" s="41" t="s">
        <v>1400</v>
      </c>
      <c r="G47" s="45" t="s">
        <v>188</v>
      </c>
      <c r="H47" s="36" t="s">
        <v>189</v>
      </c>
      <c r="I47" s="45"/>
      <c r="J47" s="45"/>
      <c r="K47" s="45"/>
      <c r="L47" s="35">
        <f t="shared" si="8"/>
        <v>10</v>
      </c>
      <c r="M47" s="35">
        <v>10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64"/>
      <c r="AT47" s="75">
        <v>3.5564964923927911E-2</v>
      </c>
      <c r="AU47" s="72">
        <f t="shared" si="10"/>
        <v>0</v>
      </c>
      <c r="AV47" s="46">
        <f t="shared" si="9"/>
        <v>0</v>
      </c>
      <c r="AW47" s="35" t="s">
        <v>3132</v>
      </c>
    </row>
    <row r="48" spans="1:49" ht="13.5" customHeight="1">
      <c r="A48" s="31">
        <v>21</v>
      </c>
      <c r="B48" s="44" t="s">
        <v>1520</v>
      </c>
      <c r="C48" s="37" t="s">
        <v>1402</v>
      </c>
      <c r="D48" s="43" t="s">
        <v>153</v>
      </c>
      <c r="E48" s="35" t="s">
        <v>15</v>
      </c>
      <c r="F48" s="41" t="s">
        <v>1400</v>
      </c>
      <c r="G48" s="45" t="s">
        <v>190</v>
      </c>
      <c r="H48" s="36" t="s">
        <v>191</v>
      </c>
      <c r="I48" s="45"/>
      <c r="J48" s="45"/>
      <c r="K48" s="45"/>
      <c r="L48" s="35">
        <f t="shared" si="8"/>
        <v>37</v>
      </c>
      <c r="M48" s="35">
        <v>37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64"/>
      <c r="AT48" s="75">
        <v>3.5564964923927911E-2</v>
      </c>
      <c r="AU48" s="72">
        <f t="shared" si="10"/>
        <v>0</v>
      </c>
      <c r="AV48" s="46">
        <f t="shared" si="9"/>
        <v>0</v>
      </c>
      <c r="AW48" s="35" t="s">
        <v>3132</v>
      </c>
    </row>
    <row r="49" spans="1:49" ht="13.5" customHeight="1">
      <c r="A49" s="31">
        <v>21</v>
      </c>
      <c r="B49" s="44" t="s">
        <v>1521</v>
      </c>
      <c r="C49" s="37" t="s">
        <v>1424</v>
      </c>
      <c r="D49" s="43" t="s">
        <v>153</v>
      </c>
      <c r="E49" s="35" t="s">
        <v>15</v>
      </c>
      <c r="F49" s="41" t="s">
        <v>1400</v>
      </c>
      <c r="G49" s="45" t="s">
        <v>1529</v>
      </c>
      <c r="H49" s="36" t="s">
        <v>1465</v>
      </c>
      <c r="I49" s="45"/>
      <c r="J49" s="45"/>
      <c r="K49" s="45"/>
      <c r="L49" s="35">
        <f t="shared" si="8"/>
        <v>4</v>
      </c>
      <c r="M49" s="35">
        <v>4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64"/>
      <c r="AT49" s="75">
        <v>3.2226542781182213E-2</v>
      </c>
      <c r="AU49" s="72">
        <f t="shared" si="10"/>
        <v>0</v>
      </c>
      <c r="AV49" s="46">
        <f t="shared" si="9"/>
        <v>0</v>
      </c>
      <c r="AW49" s="35" t="s">
        <v>3132</v>
      </c>
    </row>
    <row r="50" spans="1:49">
      <c r="A50" s="31">
        <v>21</v>
      </c>
      <c r="B50" s="44" t="s">
        <v>1522</v>
      </c>
      <c r="C50" s="37" t="s">
        <v>1425</v>
      </c>
      <c r="D50" s="43" t="s">
        <v>47</v>
      </c>
      <c r="E50" s="35" t="s">
        <v>10</v>
      </c>
      <c r="F50" s="41" t="s">
        <v>1400</v>
      </c>
      <c r="G50" s="45" t="s">
        <v>1530</v>
      </c>
      <c r="H50" s="36" t="s">
        <v>1466</v>
      </c>
      <c r="I50" s="45"/>
      <c r="J50" s="45"/>
      <c r="K50" s="45"/>
      <c r="L50" s="35">
        <f t="shared" si="8"/>
        <v>110</v>
      </c>
      <c r="M50" s="35">
        <v>110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64"/>
      <c r="AT50" s="75">
        <v>5.9431990968638042E-2</v>
      </c>
      <c r="AU50" s="72">
        <f t="shared" si="10"/>
        <v>0</v>
      </c>
      <c r="AV50" s="46">
        <f t="shared" si="9"/>
        <v>0</v>
      </c>
      <c r="AW50" s="35" t="s">
        <v>3132</v>
      </c>
    </row>
    <row r="51" spans="1:49">
      <c r="A51" s="31">
        <v>21</v>
      </c>
      <c r="B51" s="44" t="s">
        <v>1523</v>
      </c>
      <c r="C51" s="37" t="s">
        <v>1426</v>
      </c>
      <c r="D51" s="43" t="s">
        <v>47</v>
      </c>
      <c r="E51" s="35" t="s">
        <v>10</v>
      </c>
      <c r="F51" s="41" t="s">
        <v>1400</v>
      </c>
      <c r="G51" s="45" t="s">
        <v>1531</v>
      </c>
      <c r="H51" s="36" t="s">
        <v>1467</v>
      </c>
      <c r="I51" s="45"/>
      <c r="J51" s="45"/>
      <c r="K51" s="45"/>
      <c r="L51" s="35">
        <f t="shared" si="8"/>
        <v>110</v>
      </c>
      <c r="M51" s="35">
        <v>110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64"/>
      <c r="AT51" s="75">
        <v>5.9431990968638042E-2</v>
      </c>
      <c r="AU51" s="72">
        <f t="shared" si="10"/>
        <v>0</v>
      </c>
      <c r="AV51" s="46">
        <f t="shared" si="9"/>
        <v>0</v>
      </c>
      <c r="AW51" s="35" t="s">
        <v>3132</v>
      </c>
    </row>
    <row r="52" spans="1:49">
      <c r="A52" s="31">
        <v>21</v>
      </c>
      <c r="B52" s="44" t="s">
        <v>1524</v>
      </c>
      <c r="C52" s="37" t="s">
        <v>1427</v>
      </c>
      <c r="D52" s="43" t="s">
        <v>47</v>
      </c>
      <c r="E52" s="35" t="s">
        <v>10</v>
      </c>
      <c r="F52" s="41" t="s">
        <v>1400</v>
      </c>
      <c r="G52" s="45" t="s">
        <v>1532</v>
      </c>
      <c r="H52" s="36" t="s">
        <v>1468</v>
      </c>
      <c r="I52" s="45"/>
      <c r="J52" s="45"/>
      <c r="K52" s="45"/>
      <c r="L52" s="35">
        <f t="shared" si="8"/>
        <v>4</v>
      </c>
      <c r="M52" s="35">
        <v>4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64"/>
      <c r="AT52" s="75">
        <v>5.9431990968638042E-2</v>
      </c>
      <c r="AU52" s="72">
        <f t="shared" si="10"/>
        <v>0</v>
      </c>
      <c r="AV52" s="46">
        <f t="shared" si="9"/>
        <v>0</v>
      </c>
      <c r="AW52" s="35" t="s">
        <v>3132</v>
      </c>
    </row>
    <row r="53" spans="1:49">
      <c r="A53" s="31">
        <v>21</v>
      </c>
      <c r="B53" s="44" t="s">
        <v>1525</v>
      </c>
      <c r="C53" s="37" t="s">
        <v>1609</v>
      </c>
      <c r="D53" s="43" t="s">
        <v>153</v>
      </c>
      <c r="E53" s="35" t="s">
        <v>10</v>
      </c>
      <c r="F53" s="41" t="s">
        <v>1400</v>
      </c>
      <c r="G53" s="45" t="s">
        <v>1610</v>
      </c>
      <c r="H53" s="36" t="s">
        <v>1611</v>
      </c>
      <c r="I53" s="45"/>
      <c r="J53" s="45"/>
      <c r="K53" s="45"/>
      <c r="L53" s="35">
        <f t="shared" si="8"/>
        <v>280</v>
      </c>
      <c r="M53" s="35">
        <v>280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64"/>
      <c r="AT53" s="75">
        <v>3.2576538650986198E-2</v>
      </c>
      <c r="AU53" s="72">
        <f t="shared" si="10"/>
        <v>0</v>
      </c>
      <c r="AV53" s="46">
        <f t="shared" si="9"/>
        <v>0</v>
      </c>
      <c r="AW53" s="35" t="s">
        <v>3132</v>
      </c>
    </row>
    <row r="54" spans="1:49">
      <c r="A54" s="31">
        <v>21</v>
      </c>
      <c r="B54" s="44" t="s">
        <v>1526</v>
      </c>
      <c r="C54" s="37" t="s">
        <v>1612</v>
      </c>
      <c r="D54" s="43" t="s">
        <v>153</v>
      </c>
      <c r="E54" s="35" t="s">
        <v>10</v>
      </c>
      <c r="F54" s="41" t="s">
        <v>1400</v>
      </c>
      <c r="G54" s="45" t="s">
        <v>1613</v>
      </c>
      <c r="H54" s="36" t="s">
        <v>1614</v>
      </c>
      <c r="I54" s="45"/>
      <c r="J54" s="45"/>
      <c r="K54" s="45"/>
      <c r="L54" s="35">
        <f t="shared" si="8"/>
        <v>55</v>
      </c>
      <c r="M54" s="35">
        <v>55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64"/>
      <c r="AT54" s="75">
        <v>3.2576538650986198E-2</v>
      </c>
      <c r="AU54" s="72">
        <f t="shared" si="10"/>
        <v>0</v>
      </c>
      <c r="AV54" s="46">
        <f t="shared" si="9"/>
        <v>0</v>
      </c>
      <c r="AW54" s="35" t="s">
        <v>3132</v>
      </c>
    </row>
    <row r="55" spans="1:49">
      <c r="A55" s="31">
        <v>21</v>
      </c>
      <c r="B55" s="44" t="s">
        <v>1527</v>
      </c>
      <c r="C55" s="37" t="s">
        <v>1615</v>
      </c>
      <c r="D55" s="43" t="s">
        <v>153</v>
      </c>
      <c r="E55" s="35" t="s">
        <v>10</v>
      </c>
      <c r="F55" s="41" t="s">
        <v>1400</v>
      </c>
      <c r="G55" s="45" t="s">
        <v>1616</v>
      </c>
      <c r="H55" s="36" t="s">
        <v>1617</v>
      </c>
      <c r="I55" s="45"/>
      <c r="J55" s="45"/>
      <c r="K55" s="45"/>
      <c r="L55" s="35">
        <f t="shared" si="8"/>
        <v>120</v>
      </c>
      <c r="M55" s="35">
        <v>120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64"/>
      <c r="AT55" s="75">
        <v>3.2576538650986198E-2</v>
      </c>
      <c r="AU55" s="72">
        <f t="shared" si="10"/>
        <v>0</v>
      </c>
      <c r="AV55" s="46">
        <f t="shared" si="9"/>
        <v>0</v>
      </c>
      <c r="AW55" s="35" t="s">
        <v>3132</v>
      </c>
    </row>
    <row r="56" spans="1:49">
      <c r="A56" s="31">
        <v>21</v>
      </c>
      <c r="B56" s="44" t="s">
        <v>1528</v>
      </c>
      <c r="C56" s="37" t="s">
        <v>1618</v>
      </c>
      <c r="D56" s="43" t="s">
        <v>153</v>
      </c>
      <c r="E56" s="35" t="s">
        <v>10</v>
      </c>
      <c r="F56" s="41" t="s">
        <v>1400</v>
      </c>
      <c r="G56" s="45" t="s">
        <v>1619</v>
      </c>
      <c r="H56" s="36" t="s">
        <v>1620</v>
      </c>
      <c r="I56" s="45"/>
      <c r="J56" s="45"/>
      <c r="K56" s="45"/>
      <c r="L56" s="35">
        <f t="shared" si="8"/>
        <v>85</v>
      </c>
      <c r="M56" s="35">
        <v>85</v>
      </c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64"/>
      <c r="AT56" s="75">
        <v>3.2576538650986198E-2</v>
      </c>
      <c r="AU56" s="72">
        <f t="shared" si="10"/>
        <v>0</v>
      </c>
      <c r="AV56" s="46">
        <f t="shared" si="9"/>
        <v>0</v>
      </c>
      <c r="AW56" s="35" t="s">
        <v>3132</v>
      </c>
    </row>
    <row r="57" spans="1:49" ht="13.5" customHeight="1">
      <c r="A57" s="31">
        <v>21</v>
      </c>
      <c r="B57" s="44" t="s">
        <v>2300</v>
      </c>
      <c r="C57" s="37" t="s">
        <v>2301</v>
      </c>
      <c r="D57" s="43" t="s">
        <v>153</v>
      </c>
      <c r="E57" s="35" t="s">
        <v>10</v>
      </c>
      <c r="F57" s="41" t="s">
        <v>1400</v>
      </c>
      <c r="G57" s="45" t="s">
        <v>2302</v>
      </c>
      <c r="H57" s="36" t="s">
        <v>2303</v>
      </c>
      <c r="I57" s="45"/>
      <c r="J57" s="45"/>
      <c r="K57" s="45"/>
      <c r="L57" s="35">
        <f t="shared" si="8"/>
        <v>8</v>
      </c>
      <c r="M57" s="35">
        <v>8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64"/>
      <c r="AT57" s="75">
        <v>3.2576538650986198E-2</v>
      </c>
      <c r="AU57" s="72">
        <f t="shared" si="10"/>
        <v>0</v>
      </c>
      <c r="AV57" s="46">
        <f t="shared" si="9"/>
        <v>0</v>
      </c>
      <c r="AW57" s="35" t="s">
        <v>3132</v>
      </c>
    </row>
    <row r="58" spans="1:49" ht="13.5" customHeight="1">
      <c r="A58" s="31">
        <v>21</v>
      </c>
      <c r="B58" s="44" t="s">
        <v>2304</v>
      </c>
      <c r="C58" s="37" t="s">
        <v>1790</v>
      </c>
      <c r="D58" s="43" t="s">
        <v>43</v>
      </c>
      <c r="E58" s="35" t="s">
        <v>10</v>
      </c>
      <c r="F58" s="41" t="s">
        <v>1400</v>
      </c>
      <c r="G58" s="45" t="s">
        <v>1791</v>
      </c>
      <c r="H58" s="36" t="s">
        <v>1792</v>
      </c>
      <c r="I58" s="45"/>
      <c r="J58" s="45"/>
      <c r="K58" s="45"/>
      <c r="L58" s="35">
        <f t="shared" si="8"/>
        <v>2</v>
      </c>
      <c r="M58" s="35">
        <v>2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64"/>
      <c r="AT58" s="75">
        <v>9.6648667170448607E-2</v>
      </c>
      <c r="AU58" s="72">
        <f t="shared" si="10"/>
        <v>0</v>
      </c>
      <c r="AV58" s="46">
        <f t="shared" si="9"/>
        <v>0</v>
      </c>
      <c r="AW58" s="35" t="s">
        <v>3132</v>
      </c>
    </row>
    <row r="59" spans="1:49" ht="13.5" customHeight="1">
      <c r="A59" s="32" t="s">
        <v>1501</v>
      </c>
      <c r="B59" s="33"/>
      <c r="C59" s="38"/>
      <c r="D59" s="50"/>
      <c r="E59" s="39"/>
      <c r="F59" s="42"/>
      <c r="G59" s="34"/>
      <c r="H59" s="40"/>
      <c r="I59" s="34"/>
      <c r="J59" s="34"/>
      <c r="K59" s="34"/>
      <c r="L59" s="33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54">
        <v>8171525</v>
      </c>
      <c r="AT59" s="76">
        <f t="shared" ref="AT59" si="11">SUBTOTAL(9,AT37:AT58)</f>
        <v>1</v>
      </c>
      <c r="AU59" s="67"/>
      <c r="AV59" s="47">
        <f>SUBTOTAL(9,AV37:AV58)</f>
        <v>0</v>
      </c>
      <c r="AW59" s="61" t="s">
        <v>3132</v>
      </c>
    </row>
    <row r="60" spans="1:49" s="4" customFormat="1" ht="13.5" customHeight="1">
      <c r="A60" s="31">
        <v>41</v>
      </c>
      <c r="B60" s="44" t="s">
        <v>2305</v>
      </c>
      <c r="C60" s="37" t="s">
        <v>1621</v>
      </c>
      <c r="D60" s="43" t="s">
        <v>228</v>
      </c>
      <c r="E60" s="35" t="s">
        <v>10</v>
      </c>
      <c r="F60" s="41" t="s">
        <v>229</v>
      </c>
      <c r="G60" s="45" t="s">
        <v>230</v>
      </c>
      <c r="H60" s="36" t="s">
        <v>231</v>
      </c>
      <c r="I60" s="45"/>
      <c r="J60" s="45"/>
      <c r="K60" s="45"/>
      <c r="L60" s="35">
        <f t="shared" ref="L60:L125" si="12">SUM(M60:AR60)</f>
        <v>18</v>
      </c>
      <c r="M60" s="35">
        <v>18</v>
      </c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64"/>
      <c r="AT60" s="75">
        <v>1.5527935970338557E-2</v>
      </c>
      <c r="AU60" s="72">
        <f>AT60*$AU$147</f>
        <v>0</v>
      </c>
      <c r="AV60" s="46">
        <f t="shared" ref="AV60:AV123" si="13">AU60*L60</f>
        <v>0</v>
      </c>
      <c r="AW60" s="35" t="s">
        <v>3132</v>
      </c>
    </row>
    <row r="61" spans="1:49" s="4" customFormat="1" ht="13.5" customHeight="1">
      <c r="A61" s="31">
        <v>41</v>
      </c>
      <c r="B61" s="44" t="s">
        <v>1933</v>
      </c>
      <c r="C61" s="37" t="s">
        <v>1622</v>
      </c>
      <c r="D61" s="43" t="s">
        <v>228</v>
      </c>
      <c r="E61" s="35" t="s">
        <v>10</v>
      </c>
      <c r="F61" s="41" t="s">
        <v>229</v>
      </c>
      <c r="G61" s="45" t="s">
        <v>232</v>
      </c>
      <c r="H61" s="36" t="s">
        <v>233</v>
      </c>
      <c r="I61" s="45"/>
      <c r="J61" s="45"/>
      <c r="K61" s="45"/>
      <c r="L61" s="35">
        <f t="shared" si="12"/>
        <v>18</v>
      </c>
      <c r="M61" s="35">
        <v>18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64"/>
      <c r="AT61" s="75">
        <v>1.5527935970338557E-2</v>
      </c>
      <c r="AU61" s="72">
        <f t="shared" ref="AU61:AU124" si="14">AT61*$AU$147</f>
        <v>0</v>
      </c>
      <c r="AV61" s="46">
        <f t="shared" si="13"/>
        <v>0</v>
      </c>
      <c r="AW61" s="35" t="s">
        <v>3132</v>
      </c>
    </row>
    <row r="62" spans="1:49" s="4" customFormat="1" ht="13.5" customHeight="1">
      <c r="A62" s="31">
        <v>41</v>
      </c>
      <c r="B62" s="44" t="s">
        <v>1934</v>
      </c>
      <c r="C62" s="37" t="s">
        <v>1623</v>
      </c>
      <c r="D62" s="43" t="s">
        <v>228</v>
      </c>
      <c r="E62" s="35" t="s">
        <v>10</v>
      </c>
      <c r="F62" s="41" t="s">
        <v>229</v>
      </c>
      <c r="G62" s="45" t="s">
        <v>234</v>
      </c>
      <c r="H62" s="36" t="s">
        <v>235</v>
      </c>
      <c r="I62" s="45"/>
      <c r="J62" s="45"/>
      <c r="K62" s="45"/>
      <c r="L62" s="35">
        <f t="shared" si="12"/>
        <v>18</v>
      </c>
      <c r="M62" s="35">
        <v>18</v>
      </c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64"/>
      <c r="AT62" s="75">
        <v>1.5527935970338557E-2</v>
      </c>
      <c r="AU62" s="72">
        <f t="shared" si="14"/>
        <v>0</v>
      </c>
      <c r="AV62" s="46">
        <f t="shared" si="13"/>
        <v>0</v>
      </c>
      <c r="AW62" s="35" t="s">
        <v>3132</v>
      </c>
    </row>
    <row r="63" spans="1:49" s="4" customFormat="1" ht="13.5" customHeight="1">
      <c r="A63" s="31">
        <v>41</v>
      </c>
      <c r="B63" s="44" t="s">
        <v>1935</v>
      </c>
      <c r="C63" s="37" t="s">
        <v>1624</v>
      </c>
      <c r="D63" s="43" t="s">
        <v>228</v>
      </c>
      <c r="E63" s="35" t="s">
        <v>10</v>
      </c>
      <c r="F63" s="41" t="s">
        <v>229</v>
      </c>
      <c r="G63" s="45" t="s">
        <v>236</v>
      </c>
      <c r="H63" s="36" t="s">
        <v>237</v>
      </c>
      <c r="I63" s="45"/>
      <c r="J63" s="45"/>
      <c r="K63" s="45"/>
      <c r="L63" s="35">
        <f t="shared" si="12"/>
        <v>9</v>
      </c>
      <c r="M63" s="35">
        <v>9</v>
      </c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64"/>
      <c r="AT63" s="75">
        <v>1.5527935970338557E-2</v>
      </c>
      <c r="AU63" s="72">
        <f t="shared" si="14"/>
        <v>0</v>
      </c>
      <c r="AV63" s="46">
        <f t="shared" si="13"/>
        <v>0</v>
      </c>
      <c r="AW63" s="35" t="s">
        <v>3132</v>
      </c>
    </row>
    <row r="64" spans="1:49" s="4" customFormat="1" ht="13.5" customHeight="1">
      <c r="A64" s="31">
        <v>41</v>
      </c>
      <c r="B64" s="44" t="s">
        <v>1936</v>
      </c>
      <c r="C64" s="37" t="s">
        <v>238</v>
      </c>
      <c r="D64" s="43" t="s">
        <v>239</v>
      </c>
      <c r="E64" s="35" t="s">
        <v>10</v>
      </c>
      <c r="F64" s="41" t="s">
        <v>229</v>
      </c>
      <c r="G64" s="45" t="s">
        <v>240</v>
      </c>
      <c r="H64" s="36" t="s">
        <v>241</v>
      </c>
      <c r="I64" s="45"/>
      <c r="J64" s="45"/>
      <c r="K64" s="45"/>
      <c r="L64" s="35">
        <f t="shared" si="12"/>
        <v>45</v>
      </c>
      <c r="M64" s="35">
        <v>45</v>
      </c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64"/>
      <c r="AT64" s="75">
        <v>3.7539268719160974E-3</v>
      </c>
      <c r="AU64" s="72">
        <f t="shared" si="14"/>
        <v>0</v>
      </c>
      <c r="AV64" s="46">
        <f t="shared" si="13"/>
        <v>0</v>
      </c>
      <c r="AW64" s="35" t="s">
        <v>3132</v>
      </c>
    </row>
    <row r="65" spans="1:49" s="4" customFormat="1" ht="13.5" customHeight="1">
      <c r="A65" s="31">
        <v>41</v>
      </c>
      <c r="B65" s="44" t="s">
        <v>1937</v>
      </c>
      <c r="C65" s="37" t="s">
        <v>1625</v>
      </c>
      <c r="D65" s="43" t="s">
        <v>242</v>
      </c>
      <c r="E65" s="35" t="s">
        <v>10</v>
      </c>
      <c r="F65" s="41" t="s">
        <v>229</v>
      </c>
      <c r="G65" s="45" t="s">
        <v>243</v>
      </c>
      <c r="H65" s="36" t="s">
        <v>244</v>
      </c>
      <c r="I65" s="45"/>
      <c r="J65" s="45"/>
      <c r="K65" s="45"/>
      <c r="L65" s="35">
        <f t="shared" si="12"/>
        <v>140</v>
      </c>
      <c r="M65" s="35">
        <v>140</v>
      </c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64"/>
      <c r="AT65" s="75">
        <v>3.9906296393067535E-4</v>
      </c>
      <c r="AU65" s="72">
        <f t="shared" si="14"/>
        <v>0</v>
      </c>
      <c r="AV65" s="46">
        <f t="shared" si="13"/>
        <v>0</v>
      </c>
      <c r="AW65" s="35" t="s">
        <v>3132</v>
      </c>
    </row>
    <row r="66" spans="1:49" s="4" customFormat="1" ht="13.5" customHeight="1">
      <c r="A66" s="31">
        <v>41</v>
      </c>
      <c r="B66" s="44" t="s">
        <v>1938</v>
      </c>
      <c r="C66" s="37" t="s">
        <v>245</v>
      </c>
      <c r="D66" s="43" t="s">
        <v>239</v>
      </c>
      <c r="E66" s="35" t="s">
        <v>10</v>
      </c>
      <c r="F66" s="41" t="s">
        <v>229</v>
      </c>
      <c r="G66" s="45" t="s">
        <v>246</v>
      </c>
      <c r="H66" s="36" t="s">
        <v>247</v>
      </c>
      <c r="I66" s="45"/>
      <c r="J66" s="45"/>
      <c r="K66" s="45"/>
      <c r="L66" s="35">
        <f t="shared" si="12"/>
        <v>120</v>
      </c>
      <c r="M66" s="35">
        <v>120</v>
      </c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64"/>
      <c r="AT66" s="75">
        <v>4.5462275816123719E-3</v>
      </c>
      <c r="AU66" s="72">
        <f t="shared" si="14"/>
        <v>0</v>
      </c>
      <c r="AV66" s="46">
        <f t="shared" si="13"/>
        <v>0</v>
      </c>
      <c r="AW66" s="35" t="s">
        <v>3132</v>
      </c>
    </row>
    <row r="67" spans="1:49" s="4" customFormat="1" ht="13.5" customHeight="1">
      <c r="A67" s="31">
        <v>41</v>
      </c>
      <c r="B67" s="44" t="s">
        <v>1939</v>
      </c>
      <c r="C67" s="37" t="s">
        <v>248</v>
      </c>
      <c r="D67" s="43" t="s">
        <v>249</v>
      </c>
      <c r="E67" s="35" t="s">
        <v>10</v>
      </c>
      <c r="F67" s="41" t="s">
        <v>229</v>
      </c>
      <c r="G67" s="45" t="s">
        <v>250</v>
      </c>
      <c r="H67" s="36" t="s">
        <v>251</v>
      </c>
      <c r="I67" s="45"/>
      <c r="J67" s="45"/>
      <c r="K67" s="45"/>
      <c r="L67" s="35">
        <f t="shared" si="12"/>
        <v>8</v>
      </c>
      <c r="M67" s="35">
        <v>8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64"/>
      <c r="AT67" s="75">
        <v>7.9741553540219512E-4</v>
      </c>
      <c r="AU67" s="72">
        <f t="shared" si="14"/>
        <v>0</v>
      </c>
      <c r="AV67" s="46">
        <f t="shared" si="13"/>
        <v>0</v>
      </c>
      <c r="AW67" s="35" t="s">
        <v>3132</v>
      </c>
    </row>
    <row r="68" spans="1:49" s="4" customFormat="1" ht="13.5" customHeight="1">
      <c r="A68" s="31">
        <v>41</v>
      </c>
      <c r="B68" s="44" t="s">
        <v>1940</v>
      </c>
      <c r="C68" s="37" t="s">
        <v>252</v>
      </c>
      <c r="D68" s="43" t="s">
        <v>249</v>
      </c>
      <c r="E68" s="35" t="s">
        <v>10</v>
      </c>
      <c r="F68" s="41" t="s">
        <v>229</v>
      </c>
      <c r="G68" s="45" t="s">
        <v>253</v>
      </c>
      <c r="H68" s="36" t="s">
        <v>254</v>
      </c>
      <c r="I68" s="45"/>
      <c r="J68" s="45"/>
      <c r="K68" s="45"/>
      <c r="L68" s="35">
        <f t="shared" si="12"/>
        <v>12</v>
      </c>
      <c r="M68" s="35">
        <v>12</v>
      </c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64"/>
      <c r="AT68" s="75">
        <v>7.9741553540219512E-4</v>
      </c>
      <c r="AU68" s="72">
        <f t="shared" si="14"/>
        <v>0</v>
      </c>
      <c r="AV68" s="46">
        <f t="shared" si="13"/>
        <v>0</v>
      </c>
      <c r="AW68" s="35" t="s">
        <v>3132</v>
      </c>
    </row>
    <row r="69" spans="1:49" s="4" customFormat="1" ht="13.5" customHeight="1">
      <c r="A69" s="31">
        <v>41</v>
      </c>
      <c r="B69" s="44" t="s">
        <v>1941</v>
      </c>
      <c r="C69" s="37" t="s">
        <v>255</v>
      </c>
      <c r="D69" s="43" t="s">
        <v>256</v>
      </c>
      <c r="E69" s="35" t="s">
        <v>15</v>
      </c>
      <c r="F69" s="41" t="s">
        <v>229</v>
      </c>
      <c r="G69" s="45" t="s">
        <v>257</v>
      </c>
      <c r="H69" s="36" t="s">
        <v>258</v>
      </c>
      <c r="I69" s="45"/>
      <c r="J69" s="45"/>
      <c r="K69" s="45"/>
      <c r="L69" s="35">
        <f t="shared" si="12"/>
        <v>12</v>
      </c>
      <c r="M69" s="35">
        <v>12</v>
      </c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64"/>
      <c r="AT69" s="75">
        <v>4.4689013624332821E-3</v>
      </c>
      <c r="AU69" s="72">
        <f t="shared" si="14"/>
        <v>0</v>
      </c>
      <c r="AV69" s="46">
        <f t="shared" si="13"/>
        <v>0</v>
      </c>
      <c r="AW69" s="35" t="s">
        <v>3132</v>
      </c>
    </row>
    <row r="70" spans="1:49" s="4" customFormat="1" ht="13.5" customHeight="1">
      <c r="A70" s="31">
        <v>41</v>
      </c>
      <c r="B70" s="44" t="s">
        <v>1942</v>
      </c>
      <c r="C70" s="37" t="s">
        <v>260</v>
      </c>
      <c r="D70" s="43" t="s">
        <v>11</v>
      </c>
      <c r="E70" s="35" t="s">
        <v>15</v>
      </c>
      <c r="F70" s="41" t="s">
        <v>229</v>
      </c>
      <c r="G70" s="45" t="s">
        <v>261</v>
      </c>
      <c r="H70" s="36" t="s">
        <v>262</v>
      </c>
      <c r="I70" s="45"/>
      <c r="J70" s="45"/>
      <c r="K70" s="45"/>
      <c r="L70" s="35">
        <f t="shared" si="12"/>
        <v>10</v>
      </c>
      <c r="M70" s="35">
        <v>10</v>
      </c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64"/>
      <c r="AT70" s="75">
        <v>4.1366508092861931E-3</v>
      </c>
      <c r="AU70" s="72">
        <f t="shared" si="14"/>
        <v>0</v>
      </c>
      <c r="AV70" s="46">
        <f t="shared" si="13"/>
        <v>0</v>
      </c>
      <c r="AW70" s="35" t="s">
        <v>3132</v>
      </c>
    </row>
    <row r="71" spans="1:49" s="4" customFormat="1" ht="13.5" customHeight="1">
      <c r="A71" s="31">
        <v>41</v>
      </c>
      <c r="B71" s="44" t="s">
        <v>1943</v>
      </c>
      <c r="C71" s="37" t="s">
        <v>263</v>
      </c>
      <c r="D71" s="43" t="s">
        <v>11</v>
      </c>
      <c r="E71" s="35" t="s">
        <v>15</v>
      </c>
      <c r="F71" s="41" t="s">
        <v>229</v>
      </c>
      <c r="G71" s="45" t="s">
        <v>264</v>
      </c>
      <c r="H71" s="36" t="s">
        <v>265</v>
      </c>
      <c r="I71" s="45"/>
      <c r="J71" s="45"/>
      <c r="K71" s="45"/>
      <c r="L71" s="35">
        <f t="shared" si="12"/>
        <v>7</v>
      </c>
      <c r="M71" s="35">
        <v>7</v>
      </c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64"/>
      <c r="AT71" s="75">
        <v>5.3415474592600582E-3</v>
      </c>
      <c r="AU71" s="72">
        <f t="shared" si="14"/>
        <v>0</v>
      </c>
      <c r="AV71" s="46">
        <f t="shared" si="13"/>
        <v>0</v>
      </c>
      <c r="AW71" s="35" t="s">
        <v>3132</v>
      </c>
    </row>
    <row r="72" spans="1:49" s="4" customFormat="1" ht="13.5" customHeight="1">
      <c r="A72" s="31">
        <v>41</v>
      </c>
      <c r="B72" s="44" t="s">
        <v>1944</v>
      </c>
      <c r="C72" s="37" t="s">
        <v>266</v>
      </c>
      <c r="D72" s="43" t="s">
        <v>267</v>
      </c>
      <c r="E72" s="35" t="s">
        <v>15</v>
      </c>
      <c r="F72" s="41" t="s">
        <v>229</v>
      </c>
      <c r="G72" s="45" t="s">
        <v>268</v>
      </c>
      <c r="H72" s="36" t="s">
        <v>269</v>
      </c>
      <c r="I72" s="45"/>
      <c r="J72" s="45"/>
      <c r="K72" s="45"/>
      <c r="L72" s="35">
        <f t="shared" si="12"/>
        <v>28</v>
      </c>
      <c r="M72" s="35">
        <v>28</v>
      </c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64"/>
      <c r="AT72" s="75">
        <v>9.0048992926338133E-3</v>
      </c>
      <c r="AU72" s="72">
        <f t="shared" si="14"/>
        <v>0</v>
      </c>
      <c r="AV72" s="46">
        <f t="shared" si="13"/>
        <v>0</v>
      </c>
      <c r="AW72" s="35" t="s">
        <v>3132</v>
      </c>
    </row>
    <row r="73" spans="1:49" s="4" customFormat="1" ht="13.5" customHeight="1">
      <c r="A73" s="31">
        <v>41</v>
      </c>
      <c r="B73" s="44" t="s">
        <v>1945</v>
      </c>
      <c r="C73" s="37" t="s">
        <v>270</v>
      </c>
      <c r="D73" s="43" t="s">
        <v>44</v>
      </c>
      <c r="E73" s="35" t="s">
        <v>15</v>
      </c>
      <c r="F73" s="41" t="s">
        <v>229</v>
      </c>
      <c r="G73" s="45" t="s">
        <v>271</v>
      </c>
      <c r="H73" s="36" t="s">
        <v>272</v>
      </c>
      <c r="I73" s="45"/>
      <c r="J73" s="45"/>
      <c r="K73" s="45"/>
      <c r="L73" s="35">
        <f t="shared" si="12"/>
        <v>10</v>
      </c>
      <c r="M73" s="35">
        <v>10</v>
      </c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64"/>
      <c r="AT73" s="75">
        <v>7.7717645424085118E-3</v>
      </c>
      <c r="AU73" s="72">
        <f t="shared" si="14"/>
        <v>0</v>
      </c>
      <c r="AV73" s="46">
        <f t="shared" si="13"/>
        <v>0</v>
      </c>
      <c r="AW73" s="35" t="s">
        <v>3132</v>
      </c>
    </row>
    <row r="74" spans="1:49" s="4" customFormat="1" ht="13.5" customHeight="1">
      <c r="A74" s="31">
        <v>41</v>
      </c>
      <c r="B74" s="44" t="s">
        <v>1946</v>
      </c>
      <c r="C74" s="37" t="s">
        <v>273</v>
      </c>
      <c r="D74" s="43" t="s">
        <v>274</v>
      </c>
      <c r="E74" s="35" t="s">
        <v>15</v>
      </c>
      <c r="F74" s="41" t="s">
        <v>229</v>
      </c>
      <c r="G74" s="45" t="s">
        <v>275</v>
      </c>
      <c r="H74" s="36" t="s">
        <v>276</v>
      </c>
      <c r="I74" s="45"/>
      <c r="J74" s="45"/>
      <c r="K74" s="45"/>
      <c r="L74" s="35">
        <f t="shared" si="12"/>
        <v>12</v>
      </c>
      <c r="M74" s="35">
        <v>12</v>
      </c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64"/>
      <c r="AT74" s="75">
        <v>7.7717645424085118E-3</v>
      </c>
      <c r="AU74" s="72">
        <f t="shared" si="14"/>
        <v>0</v>
      </c>
      <c r="AV74" s="46">
        <f t="shared" si="13"/>
        <v>0</v>
      </c>
      <c r="AW74" s="35" t="s">
        <v>3132</v>
      </c>
    </row>
    <row r="75" spans="1:49" s="4" customFormat="1" ht="13.5" customHeight="1">
      <c r="A75" s="31">
        <v>41</v>
      </c>
      <c r="B75" s="44" t="s">
        <v>1947</v>
      </c>
      <c r="C75" s="37" t="s">
        <v>277</v>
      </c>
      <c r="D75" s="43" t="s">
        <v>274</v>
      </c>
      <c r="E75" s="35" t="s">
        <v>15</v>
      </c>
      <c r="F75" s="41" t="s">
        <v>229</v>
      </c>
      <c r="G75" s="45" t="s">
        <v>278</v>
      </c>
      <c r="H75" s="36" t="s">
        <v>279</v>
      </c>
      <c r="I75" s="45"/>
      <c r="J75" s="45"/>
      <c r="K75" s="45"/>
      <c r="L75" s="35">
        <f t="shared" si="12"/>
        <v>12</v>
      </c>
      <c r="M75" s="35">
        <v>12</v>
      </c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64"/>
      <c r="AT75" s="75">
        <v>7.7717645424085118E-3</v>
      </c>
      <c r="AU75" s="72">
        <f t="shared" si="14"/>
        <v>0</v>
      </c>
      <c r="AV75" s="46">
        <f t="shared" si="13"/>
        <v>0</v>
      </c>
      <c r="AW75" s="35" t="s">
        <v>3132</v>
      </c>
    </row>
    <row r="76" spans="1:49" s="4" customFormat="1" ht="13.5" customHeight="1">
      <c r="A76" s="31">
        <v>41</v>
      </c>
      <c r="B76" s="44" t="s">
        <v>1948</v>
      </c>
      <c r="C76" s="37" t="s">
        <v>280</v>
      </c>
      <c r="D76" s="43" t="s">
        <v>11</v>
      </c>
      <c r="E76" s="35" t="s">
        <v>15</v>
      </c>
      <c r="F76" s="41" t="s">
        <v>229</v>
      </c>
      <c r="G76" s="45" t="s">
        <v>281</v>
      </c>
      <c r="H76" s="36" t="s">
        <v>282</v>
      </c>
      <c r="I76" s="45"/>
      <c r="J76" s="45"/>
      <c r="K76" s="45"/>
      <c r="L76" s="35">
        <f t="shared" si="12"/>
        <v>10</v>
      </c>
      <c r="M76" s="35">
        <v>10</v>
      </c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64"/>
      <c r="AT76" s="75">
        <v>4.9625886019234872E-3</v>
      </c>
      <c r="AU76" s="72">
        <f t="shared" si="14"/>
        <v>0</v>
      </c>
      <c r="AV76" s="46">
        <f t="shared" si="13"/>
        <v>0</v>
      </c>
      <c r="AW76" s="35" t="s">
        <v>3132</v>
      </c>
    </row>
    <row r="77" spans="1:49" s="4" customFormat="1" ht="13.5" customHeight="1">
      <c r="A77" s="31">
        <v>41</v>
      </c>
      <c r="B77" s="44" t="s">
        <v>1949</v>
      </c>
      <c r="C77" s="37" t="s">
        <v>283</v>
      </c>
      <c r="D77" s="43" t="s">
        <v>284</v>
      </c>
      <c r="E77" s="35" t="s">
        <v>15</v>
      </c>
      <c r="F77" s="41" t="s">
        <v>229</v>
      </c>
      <c r="G77" s="45" t="s">
        <v>285</v>
      </c>
      <c r="H77" s="36" t="s">
        <v>286</v>
      </c>
      <c r="I77" s="45"/>
      <c r="J77" s="45"/>
      <c r="K77" s="45"/>
      <c r="L77" s="35">
        <f t="shared" si="12"/>
        <v>12</v>
      </c>
      <c r="M77" s="35">
        <v>12</v>
      </c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64"/>
      <c r="AT77" s="75">
        <v>7.0487270974799116E-3</v>
      </c>
      <c r="AU77" s="72">
        <f t="shared" si="14"/>
        <v>0</v>
      </c>
      <c r="AV77" s="46">
        <f t="shared" si="13"/>
        <v>0</v>
      </c>
      <c r="AW77" s="35" t="s">
        <v>3132</v>
      </c>
    </row>
    <row r="78" spans="1:49" s="4" customFormat="1" ht="13.5" customHeight="1">
      <c r="A78" s="31">
        <v>41</v>
      </c>
      <c r="B78" s="44" t="s">
        <v>1950</v>
      </c>
      <c r="C78" s="37" t="s">
        <v>287</v>
      </c>
      <c r="D78" s="43" t="s">
        <v>284</v>
      </c>
      <c r="E78" s="35" t="s">
        <v>15</v>
      </c>
      <c r="F78" s="41" t="s">
        <v>229</v>
      </c>
      <c r="G78" s="45" t="s">
        <v>288</v>
      </c>
      <c r="H78" s="36" t="s">
        <v>289</v>
      </c>
      <c r="I78" s="45"/>
      <c r="J78" s="45"/>
      <c r="K78" s="45"/>
      <c r="L78" s="35">
        <f t="shared" si="12"/>
        <v>12</v>
      </c>
      <c r="M78" s="35">
        <v>12</v>
      </c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64"/>
      <c r="AT78" s="75">
        <v>7.0487270974799116E-3</v>
      </c>
      <c r="AU78" s="72">
        <f t="shared" si="14"/>
        <v>0</v>
      </c>
      <c r="AV78" s="46">
        <f t="shared" si="13"/>
        <v>0</v>
      </c>
      <c r="AW78" s="35" t="s">
        <v>3132</v>
      </c>
    </row>
    <row r="79" spans="1:49" s="4" customFormat="1" ht="13.5" customHeight="1">
      <c r="A79" s="31">
        <v>41</v>
      </c>
      <c r="B79" s="44" t="s">
        <v>1951</v>
      </c>
      <c r="C79" s="37" t="s">
        <v>290</v>
      </c>
      <c r="D79" s="43" t="s">
        <v>291</v>
      </c>
      <c r="E79" s="35" t="s">
        <v>10</v>
      </c>
      <c r="F79" s="41" t="s">
        <v>229</v>
      </c>
      <c r="G79" s="45" t="s">
        <v>292</v>
      </c>
      <c r="H79" s="36" t="s">
        <v>293</v>
      </c>
      <c r="I79" s="45"/>
      <c r="J79" s="45"/>
      <c r="K79" s="45"/>
      <c r="L79" s="35">
        <f t="shared" si="12"/>
        <v>5</v>
      </c>
      <c r="M79" s="35">
        <v>5</v>
      </c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64"/>
      <c r="AT79" s="75">
        <v>2.6267826765968166E-3</v>
      </c>
      <c r="AU79" s="72">
        <f t="shared" si="14"/>
        <v>0</v>
      </c>
      <c r="AV79" s="46">
        <f t="shared" si="13"/>
        <v>0</v>
      </c>
      <c r="AW79" s="35" t="s">
        <v>3132</v>
      </c>
    </row>
    <row r="80" spans="1:49" s="4" customFormat="1" ht="13.5" customHeight="1">
      <c r="A80" s="31">
        <v>41</v>
      </c>
      <c r="B80" s="44" t="s">
        <v>1952</v>
      </c>
      <c r="C80" s="37" t="s">
        <v>294</v>
      </c>
      <c r="D80" s="43" t="s">
        <v>199</v>
      </c>
      <c r="E80" s="35" t="s">
        <v>15</v>
      </c>
      <c r="F80" s="41" t="s">
        <v>229</v>
      </c>
      <c r="G80" s="45" t="s">
        <v>295</v>
      </c>
      <c r="H80" s="36" t="s">
        <v>296</v>
      </c>
      <c r="I80" s="45"/>
      <c r="J80" s="45"/>
      <c r="K80" s="45"/>
      <c r="L80" s="35">
        <f t="shared" si="12"/>
        <v>160</v>
      </c>
      <c r="M80" s="35">
        <v>160</v>
      </c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64"/>
      <c r="AT80" s="75">
        <v>3.4996418911613396E-3</v>
      </c>
      <c r="AU80" s="72">
        <f t="shared" si="14"/>
        <v>0</v>
      </c>
      <c r="AV80" s="46">
        <f t="shared" si="13"/>
        <v>0</v>
      </c>
      <c r="AW80" s="35" t="s">
        <v>3132</v>
      </c>
    </row>
    <row r="81" spans="1:49" s="4" customFormat="1" ht="13.5" customHeight="1">
      <c r="A81" s="31">
        <v>41</v>
      </c>
      <c r="B81" s="44" t="s">
        <v>1953</v>
      </c>
      <c r="C81" s="37" t="s">
        <v>297</v>
      </c>
      <c r="D81" s="43" t="s">
        <v>199</v>
      </c>
      <c r="E81" s="35" t="s">
        <v>15</v>
      </c>
      <c r="F81" s="41" t="s">
        <v>229</v>
      </c>
      <c r="G81" s="45" t="s">
        <v>298</v>
      </c>
      <c r="H81" s="36" t="s">
        <v>299</v>
      </c>
      <c r="I81" s="45"/>
      <c r="J81" s="45"/>
      <c r="K81" s="45"/>
      <c r="L81" s="35">
        <f t="shared" si="12"/>
        <v>160</v>
      </c>
      <c r="M81" s="35">
        <v>160</v>
      </c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64"/>
      <c r="AT81" s="75">
        <v>3.4996418911613396E-3</v>
      </c>
      <c r="AU81" s="72">
        <f t="shared" si="14"/>
        <v>0</v>
      </c>
      <c r="AV81" s="46">
        <f t="shared" si="13"/>
        <v>0</v>
      </c>
      <c r="AW81" s="35" t="s">
        <v>3132</v>
      </c>
    </row>
    <row r="82" spans="1:49" s="4" customFormat="1" ht="13.5" customHeight="1">
      <c r="A82" s="31">
        <v>41</v>
      </c>
      <c r="B82" s="44" t="s">
        <v>1954</v>
      </c>
      <c r="C82" s="37" t="s">
        <v>300</v>
      </c>
      <c r="D82" s="43" t="s">
        <v>301</v>
      </c>
      <c r="E82" s="35" t="s">
        <v>15</v>
      </c>
      <c r="F82" s="41" t="s">
        <v>229</v>
      </c>
      <c r="G82" s="45" t="s">
        <v>302</v>
      </c>
      <c r="H82" s="36" t="s">
        <v>303</v>
      </c>
      <c r="I82" s="45"/>
      <c r="J82" s="45"/>
      <c r="K82" s="45"/>
      <c r="L82" s="35">
        <f t="shared" si="12"/>
        <v>115</v>
      </c>
      <c r="M82" s="35">
        <v>115</v>
      </c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64"/>
      <c r="AT82" s="75">
        <v>3.4081433424220943E-3</v>
      </c>
      <c r="AU82" s="72">
        <f t="shared" si="14"/>
        <v>0</v>
      </c>
      <c r="AV82" s="46">
        <f t="shared" si="13"/>
        <v>0</v>
      </c>
      <c r="AW82" s="35" t="s">
        <v>3132</v>
      </c>
    </row>
    <row r="83" spans="1:49" ht="13.5" customHeight="1">
      <c r="A83" s="31">
        <v>41</v>
      </c>
      <c r="B83" s="44" t="s">
        <v>1955</v>
      </c>
      <c r="C83" s="37" t="s">
        <v>304</v>
      </c>
      <c r="D83" s="43" t="s">
        <v>45</v>
      </c>
      <c r="E83" s="35" t="s">
        <v>15</v>
      </c>
      <c r="F83" s="41" t="s">
        <v>229</v>
      </c>
      <c r="G83" s="45" t="s">
        <v>305</v>
      </c>
      <c r="H83" s="36" t="s">
        <v>306</v>
      </c>
      <c r="I83" s="45"/>
      <c r="J83" s="45"/>
      <c r="K83" s="45"/>
      <c r="L83" s="35">
        <f t="shared" si="12"/>
        <v>260</v>
      </c>
      <c r="M83" s="35">
        <v>260</v>
      </c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64"/>
      <c r="AT83" s="75">
        <v>1.9676450333692649E-3</v>
      </c>
      <c r="AU83" s="72">
        <f t="shared" si="14"/>
        <v>0</v>
      </c>
      <c r="AV83" s="46">
        <f t="shared" si="13"/>
        <v>0</v>
      </c>
      <c r="AW83" s="35" t="s">
        <v>3132</v>
      </c>
    </row>
    <row r="84" spans="1:49" ht="13.5" customHeight="1">
      <c r="A84" s="31">
        <v>41</v>
      </c>
      <c r="B84" s="44" t="s">
        <v>1956</v>
      </c>
      <c r="C84" s="37" t="s">
        <v>307</v>
      </c>
      <c r="D84" s="43" t="s">
        <v>308</v>
      </c>
      <c r="E84" s="35" t="s">
        <v>15</v>
      </c>
      <c r="F84" s="41" t="s">
        <v>229</v>
      </c>
      <c r="G84" s="45" t="s">
        <v>309</v>
      </c>
      <c r="H84" s="36" t="s">
        <v>310</v>
      </c>
      <c r="I84" s="45"/>
      <c r="J84" s="45"/>
      <c r="K84" s="45"/>
      <c r="L84" s="35">
        <f t="shared" si="12"/>
        <v>50</v>
      </c>
      <c r="M84" s="35">
        <v>50</v>
      </c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64"/>
      <c r="AT84" s="75">
        <v>2.5357458829560224E-3</v>
      </c>
      <c r="AU84" s="72">
        <f t="shared" si="14"/>
        <v>0</v>
      </c>
      <c r="AV84" s="46">
        <f t="shared" si="13"/>
        <v>0</v>
      </c>
      <c r="AW84" s="35" t="s">
        <v>3132</v>
      </c>
    </row>
    <row r="85" spans="1:49" ht="13.5" customHeight="1">
      <c r="A85" s="31">
        <v>41</v>
      </c>
      <c r="B85" s="44" t="s">
        <v>1957</v>
      </c>
      <c r="C85" s="37" t="s">
        <v>311</v>
      </c>
      <c r="D85" s="43" t="s">
        <v>198</v>
      </c>
      <c r="E85" s="35" t="s">
        <v>15</v>
      </c>
      <c r="F85" s="41" t="s">
        <v>229</v>
      </c>
      <c r="G85" s="45" t="s">
        <v>312</v>
      </c>
      <c r="H85" s="36" t="s">
        <v>313</v>
      </c>
      <c r="I85" s="45"/>
      <c r="J85" s="45"/>
      <c r="K85" s="45"/>
      <c r="L85" s="35">
        <f t="shared" si="12"/>
        <v>220</v>
      </c>
      <c r="M85" s="35">
        <v>220</v>
      </c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64"/>
      <c r="AT85" s="75">
        <v>1.9407566787902244E-3</v>
      </c>
      <c r="AU85" s="72">
        <f t="shared" si="14"/>
        <v>0</v>
      </c>
      <c r="AV85" s="46">
        <f t="shared" si="13"/>
        <v>0</v>
      </c>
      <c r="AW85" s="35" t="s">
        <v>3132</v>
      </c>
    </row>
    <row r="86" spans="1:49" ht="13.5" customHeight="1">
      <c r="A86" s="31">
        <v>41</v>
      </c>
      <c r="B86" s="44" t="s">
        <v>1958</v>
      </c>
      <c r="C86" s="37" t="s">
        <v>314</v>
      </c>
      <c r="D86" s="43" t="s">
        <v>315</v>
      </c>
      <c r="E86" s="35" t="s">
        <v>15</v>
      </c>
      <c r="F86" s="41" t="s">
        <v>229</v>
      </c>
      <c r="G86" s="45" t="s">
        <v>316</v>
      </c>
      <c r="H86" s="36" t="s">
        <v>317</v>
      </c>
      <c r="I86" s="45"/>
      <c r="J86" s="45"/>
      <c r="K86" s="45"/>
      <c r="L86" s="35">
        <f t="shared" si="12"/>
        <v>200</v>
      </c>
      <c r="M86" s="35">
        <v>200</v>
      </c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64"/>
      <c r="AT86" s="75">
        <v>2.0288453437255225E-3</v>
      </c>
      <c r="AU86" s="72">
        <f t="shared" si="14"/>
        <v>0</v>
      </c>
      <c r="AV86" s="46">
        <f t="shared" si="13"/>
        <v>0</v>
      </c>
      <c r="AW86" s="35" t="s">
        <v>3132</v>
      </c>
    </row>
    <row r="87" spans="1:49" ht="13.5" customHeight="1">
      <c r="A87" s="31">
        <v>41</v>
      </c>
      <c r="B87" s="44" t="s">
        <v>1959</v>
      </c>
      <c r="C87" s="37" t="s">
        <v>318</v>
      </c>
      <c r="D87" s="43" t="s">
        <v>319</v>
      </c>
      <c r="E87" s="35" t="s">
        <v>15</v>
      </c>
      <c r="F87" s="41" t="s">
        <v>229</v>
      </c>
      <c r="G87" s="45" t="s">
        <v>320</v>
      </c>
      <c r="H87" s="36" t="s">
        <v>321</v>
      </c>
      <c r="I87" s="45"/>
      <c r="J87" s="45"/>
      <c r="K87" s="45"/>
      <c r="L87" s="35">
        <f t="shared" si="12"/>
        <v>80</v>
      </c>
      <c r="M87" s="35">
        <v>80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64"/>
      <c r="AT87" s="75">
        <v>5.4301689185397226E-3</v>
      </c>
      <c r="AU87" s="72">
        <f t="shared" si="14"/>
        <v>0</v>
      </c>
      <c r="AV87" s="46">
        <f t="shared" si="13"/>
        <v>0</v>
      </c>
      <c r="AW87" s="35" t="s">
        <v>3132</v>
      </c>
    </row>
    <row r="88" spans="1:49" ht="13.5" customHeight="1">
      <c r="A88" s="31">
        <v>41</v>
      </c>
      <c r="B88" s="44" t="s">
        <v>1960</v>
      </c>
      <c r="C88" s="37" t="s">
        <v>322</v>
      </c>
      <c r="D88" s="43" t="s">
        <v>323</v>
      </c>
      <c r="E88" s="35" t="s">
        <v>15</v>
      </c>
      <c r="F88" s="41" t="s">
        <v>229</v>
      </c>
      <c r="G88" s="45" t="s">
        <v>324</v>
      </c>
      <c r="H88" s="36" t="s">
        <v>325</v>
      </c>
      <c r="I88" s="45"/>
      <c r="J88" s="45"/>
      <c r="K88" s="45"/>
      <c r="L88" s="35">
        <f t="shared" si="12"/>
        <v>90</v>
      </c>
      <c r="M88" s="35">
        <v>90</v>
      </c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64"/>
      <c r="AT88" s="75">
        <v>5.5891192312757954E-3</v>
      </c>
      <c r="AU88" s="72">
        <f t="shared" si="14"/>
        <v>0</v>
      </c>
      <c r="AV88" s="46">
        <f t="shared" si="13"/>
        <v>0</v>
      </c>
      <c r="AW88" s="35" t="s">
        <v>3132</v>
      </c>
    </row>
    <row r="89" spans="1:49" ht="13.5" customHeight="1">
      <c r="A89" s="31">
        <v>41</v>
      </c>
      <c r="B89" s="44" t="s">
        <v>1961</v>
      </c>
      <c r="C89" s="37" t="s">
        <v>326</v>
      </c>
      <c r="D89" s="43" t="s">
        <v>45</v>
      </c>
      <c r="E89" s="35" t="s">
        <v>15</v>
      </c>
      <c r="F89" s="41" t="s">
        <v>229</v>
      </c>
      <c r="G89" s="45" t="s">
        <v>327</v>
      </c>
      <c r="H89" s="36" t="s">
        <v>328</v>
      </c>
      <c r="I89" s="45"/>
      <c r="J89" s="45"/>
      <c r="K89" s="45"/>
      <c r="L89" s="35">
        <f t="shared" si="12"/>
        <v>210</v>
      </c>
      <c r="M89" s="35">
        <v>210</v>
      </c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64"/>
      <c r="AT89" s="75">
        <v>2.0288098241025647E-3</v>
      </c>
      <c r="AU89" s="72">
        <f t="shared" si="14"/>
        <v>0</v>
      </c>
      <c r="AV89" s="46">
        <f t="shared" si="13"/>
        <v>0</v>
      </c>
      <c r="AW89" s="35" t="s">
        <v>3132</v>
      </c>
    </row>
    <row r="90" spans="1:49" ht="13.5" customHeight="1">
      <c r="A90" s="31">
        <v>41</v>
      </c>
      <c r="B90" s="44" t="s">
        <v>1962</v>
      </c>
      <c r="C90" s="37" t="s">
        <v>329</v>
      </c>
      <c r="D90" s="43" t="s">
        <v>330</v>
      </c>
      <c r="E90" s="35" t="s">
        <v>15</v>
      </c>
      <c r="F90" s="41" t="s">
        <v>229</v>
      </c>
      <c r="G90" s="45" t="s">
        <v>331</v>
      </c>
      <c r="H90" s="36" t="s">
        <v>332</v>
      </c>
      <c r="I90" s="45"/>
      <c r="J90" s="45"/>
      <c r="K90" s="45"/>
      <c r="L90" s="35">
        <f t="shared" si="12"/>
        <v>50</v>
      </c>
      <c r="M90" s="35">
        <v>50</v>
      </c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64"/>
      <c r="AT90" s="75">
        <v>1.0386790223806303E-2</v>
      </c>
      <c r="AU90" s="72">
        <f t="shared" si="14"/>
        <v>0</v>
      </c>
      <c r="AV90" s="46">
        <f t="shared" si="13"/>
        <v>0</v>
      </c>
      <c r="AW90" s="35" t="s">
        <v>3132</v>
      </c>
    </row>
    <row r="91" spans="1:49" ht="13.5" customHeight="1">
      <c r="A91" s="31">
        <v>41</v>
      </c>
      <c r="B91" s="44" t="s">
        <v>1963</v>
      </c>
      <c r="C91" s="37" t="s">
        <v>333</v>
      </c>
      <c r="D91" s="43" t="s">
        <v>208</v>
      </c>
      <c r="E91" s="35" t="s">
        <v>15</v>
      </c>
      <c r="F91" s="41" t="s">
        <v>229</v>
      </c>
      <c r="G91" s="45" t="s">
        <v>334</v>
      </c>
      <c r="H91" s="36" t="s">
        <v>335</v>
      </c>
      <c r="I91" s="45"/>
      <c r="J91" s="45"/>
      <c r="K91" s="45"/>
      <c r="L91" s="35">
        <f t="shared" si="12"/>
        <v>60</v>
      </c>
      <c r="M91" s="35">
        <v>60</v>
      </c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64"/>
      <c r="AT91" s="75">
        <v>8.1011735257189767E-3</v>
      </c>
      <c r="AU91" s="72">
        <f t="shared" si="14"/>
        <v>0</v>
      </c>
      <c r="AV91" s="46">
        <f t="shared" si="13"/>
        <v>0</v>
      </c>
      <c r="AW91" s="35" t="s">
        <v>3132</v>
      </c>
    </row>
    <row r="92" spans="1:49" ht="13.5" customHeight="1">
      <c r="A92" s="31">
        <v>41</v>
      </c>
      <c r="B92" s="44" t="s">
        <v>1964</v>
      </c>
      <c r="C92" s="37" t="s">
        <v>336</v>
      </c>
      <c r="D92" s="43" t="s">
        <v>315</v>
      </c>
      <c r="E92" s="35" t="s">
        <v>15</v>
      </c>
      <c r="F92" s="41" t="s">
        <v>229</v>
      </c>
      <c r="G92" s="45" t="s">
        <v>337</v>
      </c>
      <c r="H92" s="36" t="s">
        <v>338</v>
      </c>
      <c r="I92" s="45"/>
      <c r="J92" s="45"/>
      <c r="K92" s="45"/>
      <c r="L92" s="35">
        <f t="shared" si="12"/>
        <v>55</v>
      </c>
      <c r="M92" s="35">
        <v>55</v>
      </c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64"/>
      <c r="AT92" s="75">
        <v>5.6298247191854129E-3</v>
      </c>
      <c r="AU92" s="72">
        <f t="shared" si="14"/>
        <v>0</v>
      </c>
      <c r="AV92" s="46">
        <f t="shared" si="13"/>
        <v>0</v>
      </c>
      <c r="AW92" s="35" t="s">
        <v>3132</v>
      </c>
    </row>
    <row r="93" spans="1:49" ht="12.75" customHeight="1">
      <c r="A93" s="31">
        <v>41</v>
      </c>
      <c r="B93" s="44" t="s">
        <v>1965</v>
      </c>
      <c r="C93" s="37" t="s">
        <v>339</v>
      </c>
      <c r="D93" s="43" t="s">
        <v>340</v>
      </c>
      <c r="E93" s="35" t="s">
        <v>15</v>
      </c>
      <c r="F93" s="41" t="s">
        <v>229</v>
      </c>
      <c r="G93" s="45" t="s">
        <v>341</v>
      </c>
      <c r="H93" s="36" t="s">
        <v>342</v>
      </c>
      <c r="I93" s="45"/>
      <c r="J93" s="45"/>
      <c r="K93" s="45"/>
      <c r="L93" s="35">
        <f t="shared" si="12"/>
        <v>53</v>
      </c>
      <c r="M93" s="35">
        <v>53</v>
      </c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64"/>
      <c r="AT93" s="75">
        <v>7.9255289901927484E-3</v>
      </c>
      <c r="AU93" s="72">
        <f t="shared" si="14"/>
        <v>0</v>
      </c>
      <c r="AV93" s="46">
        <f t="shared" si="13"/>
        <v>0</v>
      </c>
      <c r="AW93" s="35" t="s">
        <v>3132</v>
      </c>
    </row>
    <row r="94" spans="1:49" ht="13.5" customHeight="1">
      <c r="A94" s="31">
        <v>41</v>
      </c>
      <c r="B94" s="44" t="s">
        <v>1966</v>
      </c>
      <c r="C94" s="37" t="s">
        <v>343</v>
      </c>
      <c r="D94" s="43" t="s">
        <v>344</v>
      </c>
      <c r="E94" s="35" t="s">
        <v>15</v>
      </c>
      <c r="F94" s="41" t="s">
        <v>229</v>
      </c>
      <c r="G94" s="45" t="s">
        <v>345</v>
      </c>
      <c r="H94" s="36" t="s">
        <v>346</v>
      </c>
      <c r="I94" s="45"/>
      <c r="J94" s="45"/>
      <c r="K94" s="45"/>
      <c r="L94" s="35">
        <f t="shared" si="12"/>
        <v>40</v>
      </c>
      <c r="M94" s="35">
        <v>40</v>
      </c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64"/>
      <c r="AT94" s="75">
        <v>1.3327317729989203E-2</v>
      </c>
      <c r="AU94" s="72">
        <f t="shared" si="14"/>
        <v>0</v>
      </c>
      <c r="AV94" s="46">
        <f t="shared" si="13"/>
        <v>0</v>
      </c>
      <c r="AW94" s="35" t="s">
        <v>3132</v>
      </c>
    </row>
    <row r="95" spans="1:49" ht="13.5" customHeight="1">
      <c r="A95" s="31">
        <v>41</v>
      </c>
      <c r="B95" s="44" t="s">
        <v>1967</v>
      </c>
      <c r="C95" s="37" t="s">
        <v>347</v>
      </c>
      <c r="D95" s="43" t="s">
        <v>340</v>
      </c>
      <c r="E95" s="35" t="s">
        <v>15</v>
      </c>
      <c r="F95" s="41" t="s">
        <v>229</v>
      </c>
      <c r="G95" s="45" t="s">
        <v>348</v>
      </c>
      <c r="H95" s="36" t="s">
        <v>349</v>
      </c>
      <c r="I95" s="45"/>
      <c r="J95" s="45"/>
      <c r="K95" s="45"/>
      <c r="L95" s="35">
        <f t="shared" si="12"/>
        <v>85</v>
      </c>
      <c r="M95" s="35">
        <v>85</v>
      </c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64"/>
      <c r="AT95" s="75">
        <v>7.9526304625095346E-3</v>
      </c>
      <c r="AU95" s="72">
        <f t="shared" si="14"/>
        <v>0</v>
      </c>
      <c r="AV95" s="46">
        <f t="shared" si="13"/>
        <v>0</v>
      </c>
      <c r="AW95" s="35" t="s">
        <v>3132</v>
      </c>
    </row>
    <row r="96" spans="1:49" ht="13.5" customHeight="1">
      <c r="A96" s="31">
        <v>41</v>
      </c>
      <c r="B96" s="44" t="s">
        <v>1968</v>
      </c>
      <c r="C96" s="37" t="s">
        <v>350</v>
      </c>
      <c r="D96" s="43" t="s">
        <v>308</v>
      </c>
      <c r="E96" s="35" t="s">
        <v>15</v>
      </c>
      <c r="F96" s="41" t="s">
        <v>229</v>
      </c>
      <c r="G96" s="45" t="s">
        <v>351</v>
      </c>
      <c r="H96" s="36" t="s">
        <v>352</v>
      </c>
      <c r="I96" s="45"/>
      <c r="J96" s="45"/>
      <c r="K96" s="45"/>
      <c r="L96" s="35">
        <f t="shared" si="12"/>
        <v>115</v>
      </c>
      <c r="M96" s="35">
        <v>115</v>
      </c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64"/>
      <c r="AT96" s="75">
        <v>1.18342148593359E-2</v>
      </c>
      <c r="AU96" s="72">
        <f t="shared" si="14"/>
        <v>0</v>
      </c>
      <c r="AV96" s="46">
        <f t="shared" si="13"/>
        <v>0</v>
      </c>
      <c r="AW96" s="35" t="s">
        <v>3132</v>
      </c>
    </row>
    <row r="97" spans="1:49" s="4" customFormat="1" ht="13.5" customHeight="1">
      <c r="A97" s="31">
        <v>41</v>
      </c>
      <c r="B97" s="44" t="s">
        <v>1969</v>
      </c>
      <c r="C97" s="37" t="s">
        <v>353</v>
      </c>
      <c r="D97" s="43" t="s">
        <v>308</v>
      </c>
      <c r="E97" s="35" t="s">
        <v>15</v>
      </c>
      <c r="F97" s="41" t="s">
        <v>229</v>
      </c>
      <c r="G97" s="45" t="s">
        <v>354</v>
      </c>
      <c r="H97" s="36" t="s">
        <v>355</v>
      </c>
      <c r="I97" s="45"/>
      <c r="J97" s="45"/>
      <c r="K97" s="45"/>
      <c r="L97" s="35">
        <f t="shared" si="12"/>
        <v>90</v>
      </c>
      <c r="M97" s="35">
        <v>90</v>
      </c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64"/>
      <c r="AT97" s="75">
        <v>2.8908888330994011E-2</v>
      </c>
      <c r="AU97" s="72">
        <f t="shared" si="14"/>
        <v>0</v>
      </c>
      <c r="AV97" s="46">
        <f t="shared" si="13"/>
        <v>0</v>
      </c>
      <c r="AW97" s="35" t="s">
        <v>3132</v>
      </c>
    </row>
    <row r="98" spans="1:49" s="4" customFormat="1" ht="13.5" customHeight="1">
      <c r="A98" s="31">
        <v>41</v>
      </c>
      <c r="B98" s="44" t="s">
        <v>1970</v>
      </c>
      <c r="C98" s="37" t="s">
        <v>356</v>
      </c>
      <c r="D98" s="43" t="s">
        <v>315</v>
      </c>
      <c r="E98" s="35" t="s">
        <v>15</v>
      </c>
      <c r="F98" s="41" t="s">
        <v>229</v>
      </c>
      <c r="G98" s="45" t="s">
        <v>357</v>
      </c>
      <c r="H98" s="36" t="s">
        <v>358</v>
      </c>
      <c r="I98" s="45"/>
      <c r="J98" s="45"/>
      <c r="K98" s="45"/>
      <c r="L98" s="35">
        <f t="shared" si="12"/>
        <v>45</v>
      </c>
      <c r="M98" s="35">
        <v>45</v>
      </c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64"/>
      <c r="AT98" s="75">
        <v>1.3644969718100643E-2</v>
      </c>
      <c r="AU98" s="72">
        <f t="shared" si="14"/>
        <v>0</v>
      </c>
      <c r="AV98" s="46">
        <f t="shared" si="13"/>
        <v>0</v>
      </c>
      <c r="AW98" s="35" t="s">
        <v>3132</v>
      </c>
    </row>
    <row r="99" spans="1:49" s="4" customFormat="1" ht="13.5" customHeight="1">
      <c r="A99" s="31">
        <v>41</v>
      </c>
      <c r="B99" s="44" t="s">
        <v>1971</v>
      </c>
      <c r="C99" s="37" t="s">
        <v>359</v>
      </c>
      <c r="D99" s="43" t="s">
        <v>360</v>
      </c>
      <c r="E99" s="35" t="s">
        <v>15</v>
      </c>
      <c r="F99" s="41" t="s">
        <v>229</v>
      </c>
      <c r="G99" s="45" t="s">
        <v>361</v>
      </c>
      <c r="H99" s="36" t="s">
        <v>362</v>
      </c>
      <c r="I99" s="45"/>
      <c r="J99" s="45"/>
      <c r="K99" s="45"/>
      <c r="L99" s="35">
        <f t="shared" si="12"/>
        <v>55</v>
      </c>
      <c r="M99" s="35">
        <v>55</v>
      </c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64"/>
      <c r="AT99" s="75">
        <v>1.9118117380419283E-2</v>
      </c>
      <c r="AU99" s="72">
        <f t="shared" si="14"/>
        <v>0</v>
      </c>
      <c r="AV99" s="46">
        <f t="shared" si="13"/>
        <v>0</v>
      </c>
      <c r="AW99" s="35" t="s">
        <v>3132</v>
      </c>
    </row>
    <row r="100" spans="1:49" s="4" customFormat="1" ht="13.5" customHeight="1">
      <c r="A100" s="31">
        <v>41</v>
      </c>
      <c r="B100" s="44" t="s">
        <v>1972</v>
      </c>
      <c r="C100" s="37" t="s">
        <v>363</v>
      </c>
      <c r="D100" s="43" t="s">
        <v>417</v>
      </c>
      <c r="E100" s="35" t="s">
        <v>15</v>
      </c>
      <c r="F100" s="41" t="s">
        <v>229</v>
      </c>
      <c r="G100" s="45" t="s">
        <v>364</v>
      </c>
      <c r="H100" s="36" t="s">
        <v>365</v>
      </c>
      <c r="I100" s="45"/>
      <c r="J100" s="45"/>
      <c r="K100" s="45"/>
      <c r="L100" s="35">
        <f t="shared" si="12"/>
        <v>95</v>
      </c>
      <c r="M100" s="35">
        <v>95</v>
      </c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64"/>
      <c r="AT100" s="75">
        <v>6.7019490185430903E-3</v>
      </c>
      <c r="AU100" s="72">
        <f t="shared" si="14"/>
        <v>0</v>
      </c>
      <c r="AV100" s="46">
        <f t="shared" si="13"/>
        <v>0</v>
      </c>
      <c r="AW100" s="35" t="s">
        <v>3132</v>
      </c>
    </row>
    <row r="101" spans="1:49" s="4" customFormat="1" ht="13.5" customHeight="1">
      <c r="A101" s="31">
        <v>41</v>
      </c>
      <c r="B101" s="44" t="s">
        <v>1973</v>
      </c>
      <c r="C101" s="37" t="s">
        <v>366</v>
      </c>
      <c r="D101" s="43" t="s">
        <v>367</v>
      </c>
      <c r="E101" s="35" t="s">
        <v>15</v>
      </c>
      <c r="F101" s="41" t="s">
        <v>229</v>
      </c>
      <c r="G101" s="45" t="s">
        <v>368</v>
      </c>
      <c r="H101" s="36" t="s">
        <v>369</v>
      </c>
      <c r="I101" s="45"/>
      <c r="J101" s="45"/>
      <c r="K101" s="45"/>
      <c r="L101" s="35">
        <f t="shared" si="12"/>
        <v>80</v>
      </c>
      <c r="M101" s="35">
        <v>80</v>
      </c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64"/>
      <c r="AT101" s="75">
        <v>1.0143409767299584E-2</v>
      </c>
      <c r="AU101" s="72">
        <f t="shared" si="14"/>
        <v>0</v>
      </c>
      <c r="AV101" s="46">
        <f t="shared" si="13"/>
        <v>0</v>
      </c>
      <c r="AW101" s="35" t="s">
        <v>3132</v>
      </c>
    </row>
    <row r="102" spans="1:49" s="4" customFormat="1" ht="13.5" customHeight="1">
      <c r="A102" s="31">
        <v>41</v>
      </c>
      <c r="B102" s="44" t="s">
        <v>1974</v>
      </c>
      <c r="C102" s="37" t="s">
        <v>370</v>
      </c>
      <c r="D102" s="43" t="s">
        <v>45</v>
      </c>
      <c r="E102" s="35" t="s">
        <v>15</v>
      </c>
      <c r="F102" s="41" t="s">
        <v>229</v>
      </c>
      <c r="G102" s="45" t="s">
        <v>371</v>
      </c>
      <c r="H102" s="36" t="s">
        <v>372</v>
      </c>
      <c r="I102" s="45"/>
      <c r="J102" s="45"/>
      <c r="K102" s="45"/>
      <c r="L102" s="35">
        <f t="shared" si="12"/>
        <v>28</v>
      </c>
      <c r="M102" s="35">
        <v>28</v>
      </c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64"/>
      <c r="AT102" s="75">
        <v>9.6924881538505477E-3</v>
      </c>
      <c r="AU102" s="72">
        <f t="shared" si="14"/>
        <v>0</v>
      </c>
      <c r="AV102" s="46">
        <f t="shared" si="13"/>
        <v>0</v>
      </c>
      <c r="AW102" s="35" t="s">
        <v>3132</v>
      </c>
    </row>
    <row r="103" spans="1:49" s="4" customFormat="1" ht="13.5" customHeight="1">
      <c r="A103" s="31">
        <v>41</v>
      </c>
      <c r="B103" s="44" t="s">
        <v>1975</v>
      </c>
      <c r="C103" s="37" t="s">
        <v>373</v>
      </c>
      <c r="D103" s="43" t="s">
        <v>315</v>
      </c>
      <c r="E103" s="35" t="s">
        <v>15</v>
      </c>
      <c r="F103" s="41" t="s">
        <v>229</v>
      </c>
      <c r="G103" s="45" t="s">
        <v>374</v>
      </c>
      <c r="H103" s="36" t="s">
        <v>375</v>
      </c>
      <c r="I103" s="45"/>
      <c r="J103" s="45"/>
      <c r="K103" s="45"/>
      <c r="L103" s="35">
        <f t="shared" si="12"/>
        <v>27</v>
      </c>
      <c r="M103" s="35">
        <v>27</v>
      </c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64"/>
      <c r="AT103" s="75">
        <v>3.6676497077516461E-2</v>
      </c>
      <c r="AU103" s="72">
        <f t="shared" si="14"/>
        <v>0</v>
      </c>
      <c r="AV103" s="46">
        <f t="shared" si="13"/>
        <v>0</v>
      </c>
      <c r="AW103" s="35" t="s">
        <v>3132</v>
      </c>
    </row>
    <row r="104" spans="1:49" s="4" customFormat="1" ht="13.5" customHeight="1">
      <c r="A104" s="31">
        <v>41</v>
      </c>
      <c r="B104" s="44" t="s">
        <v>1976</v>
      </c>
      <c r="C104" s="37" t="s">
        <v>376</v>
      </c>
      <c r="D104" s="43" t="s">
        <v>308</v>
      </c>
      <c r="E104" s="35" t="s">
        <v>15</v>
      </c>
      <c r="F104" s="41" t="s">
        <v>229</v>
      </c>
      <c r="G104" s="45" t="s">
        <v>377</v>
      </c>
      <c r="H104" s="36" t="s">
        <v>378</v>
      </c>
      <c r="I104" s="45"/>
      <c r="J104" s="45"/>
      <c r="K104" s="45"/>
      <c r="L104" s="35">
        <f t="shared" si="12"/>
        <v>205</v>
      </c>
      <c r="M104" s="35">
        <v>205</v>
      </c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64"/>
      <c r="AT104" s="75">
        <v>1.3962230990359549E-2</v>
      </c>
      <c r="AU104" s="72">
        <f t="shared" si="14"/>
        <v>0</v>
      </c>
      <c r="AV104" s="46">
        <f t="shared" si="13"/>
        <v>0</v>
      </c>
      <c r="AW104" s="35" t="s">
        <v>3132</v>
      </c>
    </row>
    <row r="105" spans="1:49" s="4" customFormat="1" ht="13.5" customHeight="1">
      <c r="A105" s="31">
        <v>41</v>
      </c>
      <c r="B105" s="44" t="s">
        <v>1977</v>
      </c>
      <c r="C105" s="37" t="s">
        <v>379</v>
      </c>
      <c r="D105" s="43" t="s">
        <v>308</v>
      </c>
      <c r="E105" s="35" t="s">
        <v>15</v>
      </c>
      <c r="F105" s="41" t="s">
        <v>229</v>
      </c>
      <c r="G105" s="45" t="s">
        <v>380</v>
      </c>
      <c r="H105" s="36" t="s">
        <v>381</v>
      </c>
      <c r="I105" s="45"/>
      <c r="J105" s="45"/>
      <c r="K105" s="45"/>
      <c r="L105" s="35">
        <f t="shared" si="12"/>
        <v>18</v>
      </c>
      <c r="M105" s="35">
        <v>18</v>
      </c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64"/>
      <c r="AT105" s="75">
        <v>1.7444326187779743E-2</v>
      </c>
      <c r="AU105" s="72">
        <f t="shared" si="14"/>
        <v>0</v>
      </c>
      <c r="AV105" s="46">
        <f t="shared" si="13"/>
        <v>0</v>
      </c>
      <c r="AW105" s="35" t="s">
        <v>3132</v>
      </c>
    </row>
    <row r="106" spans="1:49" s="4" customFormat="1" ht="13.5" customHeight="1">
      <c r="A106" s="31">
        <v>41</v>
      </c>
      <c r="B106" s="44" t="s">
        <v>1978</v>
      </c>
      <c r="C106" s="37" t="s">
        <v>1626</v>
      </c>
      <c r="D106" s="43" t="s">
        <v>382</v>
      </c>
      <c r="E106" s="35" t="s">
        <v>15</v>
      </c>
      <c r="F106" s="41" t="s">
        <v>229</v>
      </c>
      <c r="G106" s="45" t="s">
        <v>383</v>
      </c>
      <c r="H106" s="36" t="s">
        <v>384</v>
      </c>
      <c r="I106" s="45"/>
      <c r="J106" s="45"/>
      <c r="K106" s="45"/>
      <c r="L106" s="35">
        <f t="shared" si="12"/>
        <v>100</v>
      </c>
      <c r="M106" s="35">
        <v>100</v>
      </c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64"/>
      <c r="AT106" s="75">
        <v>6.5955322281615767E-3</v>
      </c>
      <c r="AU106" s="72">
        <f t="shared" si="14"/>
        <v>0</v>
      </c>
      <c r="AV106" s="46">
        <f t="shared" si="13"/>
        <v>0</v>
      </c>
      <c r="AW106" s="35" t="s">
        <v>3132</v>
      </c>
    </row>
    <row r="107" spans="1:49" s="4" customFormat="1" ht="13.5" customHeight="1">
      <c r="A107" s="31">
        <v>41</v>
      </c>
      <c r="B107" s="44" t="s">
        <v>1979</v>
      </c>
      <c r="C107" s="37" t="s">
        <v>1627</v>
      </c>
      <c r="D107" s="43" t="s">
        <v>382</v>
      </c>
      <c r="E107" s="35" t="s">
        <v>15</v>
      </c>
      <c r="F107" s="41" t="s">
        <v>229</v>
      </c>
      <c r="G107" s="45" t="s">
        <v>385</v>
      </c>
      <c r="H107" s="36" t="s">
        <v>386</v>
      </c>
      <c r="I107" s="45"/>
      <c r="J107" s="45"/>
      <c r="K107" s="45"/>
      <c r="L107" s="35">
        <f t="shared" si="12"/>
        <v>12</v>
      </c>
      <c r="M107" s="35">
        <v>12</v>
      </c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64"/>
      <c r="AT107" s="75">
        <v>6.644620347089231E-3</v>
      </c>
      <c r="AU107" s="72">
        <f t="shared" si="14"/>
        <v>0</v>
      </c>
      <c r="AV107" s="46">
        <f t="shared" si="13"/>
        <v>0</v>
      </c>
      <c r="AW107" s="35" t="s">
        <v>3132</v>
      </c>
    </row>
    <row r="108" spans="1:49" s="4" customFormat="1" ht="13.5" customHeight="1">
      <c r="A108" s="31">
        <v>41</v>
      </c>
      <c r="B108" s="44" t="s">
        <v>1980</v>
      </c>
      <c r="C108" s="37" t="s">
        <v>387</v>
      </c>
      <c r="D108" s="43" t="s">
        <v>388</v>
      </c>
      <c r="E108" s="35" t="s">
        <v>15</v>
      </c>
      <c r="F108" s="41" t="s">
        <v>229</v>
      </c>
      <c r="G108" s="45" t="s">
        <v>389</v>
      </c>
      <c r="H108" s="36" t="s">
        <v>390</v>
      </c>
      <c r="I108" s="45"/>
      <c r="J108" s="45"/>
      <c r="K108" s="45"/>
      <c r="L108" s="35">
        <f t="shared" si="12"/>
        <v>160</v>
      </c>
      <c r="M108" s="35">
        <v>160</v>
      </c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64"/>
      <c r="AT108" s="75">
        <v>2.8748517233339629E-3</v>
      </c>
      <c r="AU108" s="72">
        <f t="shared" si="14"/>
        <v>0</v>
      </c>
      <c r="AV108" s="46">
        <f t="shared" si="13"/>
        <v>0</v>
      </c>
      <c r="AW108" s="35" t="s">
        <v>3132</v>
      </c>
    </row>
    <row r="109" spans="1:49" s="4" customFormat="1" ht="13.5" customHeight="1">
      <c r="A109" s="31">
        <v>41</v>
      </c>
      <c r="B109" s="44" t="s">
        <v>1981</v>
      </c>
      <c r="C109" s="37" t="s">
        <v>391</v>
      </c>
      <c r="D109" s="43" t="s">
        <v>392</v>
      </c>
      <c r="E109" s="35" t="s">
        <v>15</v>
      </c>
      <c r="F109" s="41" t="s">
        <v>229</v>
      </c>
      <c r="G109" s="45" t="s">
        <v>393</v>
      </c>
      <c r="H109" s="36" t="s">
        <v>394</v>
      </c>
      <c r="I109" s="45"/>
      <c r="J109" s="45"/>
      <c r="K109" s="45"/>
      <c r="L109" s="35">
        <f t="shared" si="12"/>
        <v>300</v>
      </c>
      <c r="M109" s="35">
        <v>300</v>
      </c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64"/>
      <c r="AT109" s="75">
        <v>6.1434739867778914E-4</v>
      </c>
      <c r="AU109" s="72">
        <f t="shared" si="14"/>
        <v>0</v>
      </c>
      <c r="AV109" s="46">
        <f t="shared" si="13"/>
        <v>0</v>
      </c>
      <c r="AW109" s="35" t="s">
        <v>3132</v>
      </c>
    </row>
    <row r="110" spans="1:49" s="4" customFormat="1" ht="13.5" customHeight="1">
      <c r="A110" s="31">
        <v>41</v>
      </c>
      <c r="B110" s="44" t="s">
        <v>1982</v>
      </c>
      <c r="C110" s="37" t="s">
        <v>395</v>
      </c>
      <c r="D110" s="43" t="s">
        <v>396</v>
      </c>
      <c r="E110" s="35" t="s">
        <v>15</v>
      </c>
      <c r="F110" s="41" t="s">
        <v>229</v>
      </c>
      <c r="G110" s="45" t="s">
        <v>397</v>
      </c>
      <c r="H110" s="36" t="s">
        <v>398</v>
      </c>
      <c r="I110" s="45"/>
      <c r="J110" s="45"/>
      <c r="K110" s="45"/>
      <c r="L110" s="35">
        <f t="shared" si="12"/>
        <v>75</v>
      </c>
      <c r="M110" s="35">
        <v>75</v>
      </c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64"/>
      <c r="AT110" s="75">
        <v>8.1407423856939463E-4</v>
      </c>
      <c r="AU110" s="72">
        <f t="shared" si="14"/>
        <v>0</v>
      </c>
      <c r="AV110" s="46">
        <f t="shared" si="13"/>
        <v>0</v>
      </c>
      <c r="AW110" s="35" t="s">
        <v>3132</v>
      </c>
    </row>
    <row r="111" spans="1:49" s="4" customFormat="1" ht="13.5" customHeight="1">
      <c r="A111" s="31">
        <v>41</v>
      </c>
      <c r="B111" s="44" t="s">
        <v>1983</v>
      </c>
      <c r="C111" s="37" t="s">
        <v>399</v>
      </c>
      <c r="D111" s="43" t="s">
        <v>400</v>
      </c>
      <c r="E111" s="35" t="s">
        <v>10</v>
      </c>
      <c r="F111" s="41" t="s">
        <v>229</v>
      </c>
      <c r="G111" s="45" t="s">
        <v>401</v>
      </c>
      <c r="H111" s="36" t="s">
        <v>402</v>
      </c>
      <c r="I111" s="45"/>
      <c r="J111" s="45"/>
      <c r="K111" s="45"/>
      <c r="L111" s="35">
        <f t="shared" si="12"/>
        <v>7</v>
      </c>
      <c r="M111" s="35">
        <v>7</v>
      </c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64"/>
      <c r="AT111" s="75">
        <v>9.9790285042132665E-2</v>
      </c>
      <c r="AU111" s="72">
        <f t="shared" si="14"/>
        <v>0</v>
      </c>
      <c r="AV111" s="46">
        <f t="shared" si="13"/>
        <v>0</v>
      </c>
      <c r="AW111" s="35" t="s">
        <v>3132</v>
      </c>
    </row>
    <row r="112" spans="1:49" s="4" customFormat="1" ht="13.5" customHeight="1">
      <c r="A112" s="31">
        <v>41</v>
      </c>
      <c r="B112" s="44" t="s">
        <v>1984</v>
      </c>
      <c r="C112" s="37" t="s">
        <v>403</v>
      </c>
      <c r="D112" s="43" t="s">
        <v>396</v>
      </c>
      <c r="E112" s="35" t="s">
        <v>15</v>
      </c>
      <c r="F112" s="41" t="s">
        <v>229</v>
      </c>
      <c r="G112" s="45" t="s">
        <v>404</v>
      </c>
      <c r="H112" s="36" t="s">
        <v>405</v>
      </c>
      <c r="I112" s="45"/>
      <c r="J112" s="45"/>
      <c r="K112" s="45"/>
      <c r="L112" s="35">
        <f t="shared" si="12"/>
        <v>60</v>
      </c>
      <c r="M112" s="35">
        <v>60</v>
      </c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64"/>
      <c r="AT112" s="75">
        <v>8.9928581404511245E-4</v>
      </c>
      <c r="AU112" s="72">
        <f t="shared" si="14"/>
        <v>0</v>
      </c>
      <c r="AV112" s="46">
        <f t="shared" si="13"/>
        <v>0</v>
      </c>
      <c r="AW112" s="35" t="s">
        <v>3132</v>
      </c>
    </row>
    <row r="113" spans="1:49" ht="13.5" customHeight="1">
      <c r="A113" s="31">
        <v>41</v>
      </c>
      <c r="B113" s="44" t="s">
        <v>1985</v>
      </c>
      <c r="C113" s="37" t="s">
        <v>1403</v>
      </c>
      <c r="D113" s="43" t="s">
        <v>259</v>
      </c>
      <c r="E113" s="35" t="s">
        <v>15</v>
      </c>
      <c r="F113" s="41" t="s">
        <v>229</v>
      </c>
      <c r="G113" s="45" t="s">
        <v>406</v>
      </c>
      <c r="H113" s="36" t="s">
        <v>407</v>
      </c>
      <c r="I113" s="45"/>
      <c r="J113" s="45"/>
      <c r="K113" s="45"/>
      <c r="L113" s="35">
        <f t="shared" si="12"/>
        <v>8</v>
      </c>
      <c r="M113" s="35">
        <v>8</v>
      </c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64"/>
      <c r="AT113" s="75">
        <v>3.5663477430760535E-3</v>
      </c>
      <c r="AU113" s="72">
        <f t="shared" si="14"/>
        <v>0</v>
      </c>
      <c r="AV113" s="46">
        <f t="shared" si="13"/>
        <v>0</v>
      </c>
      <c r="AW113" s="35" t="s">
        <v>3132</v>
      </c>
    </row>
    <row r="114" spans="1:49" ht="13.5" customHeight="1">
      <c r="A114" s="31">
        <v>41</v>
      </c>
      <c r="B114" s="44" t="s">
        <v>1986</v>
      </c>
      <c r="C114" s="37" t="s">
        <v>408</v>
      </c>
      <c r="D114" s="43" t="s">
        <v>409</v>
      </c>
      <c r="E114" s="35" t="s">
        <v>15</v>
      </c>
      <c r="F114" s="41" t="s">
        <v>229</v>
      </c>
      <c r="G114" s="45" t="s">
        <v>410</v>
      </c>
      <c r="H114" s="36" t="s">
        <v>411</v>
      </c>
      <c r="I114" s="45"/>
      <c r="J114" s="45"/>
      <c r="K114" s="45"/>
      <c r="L114" s="35">
        <f t="shared" si="12"/>
        <v>27</v>
      </c>
      <c r="M114" s="35">
        <v>27</v>
      </c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64"/>
      <c r="AT114" s="75">
        <v>4.8597592934607097E-3</v>
      </c>
      <c r="AU114" s="72">
        <f t="shared" si="14"/>
        <v>0</v>
      </c>
      <c r="AV114" s="46">
        <f t="shared" si="13"/>
        <v>0</v>
      </c>
      <c r="AW114" s="35" t="s">
        <v>3132</v>
      </c>
    </row>
    <row r="115" spans="1:49" ht="13.5" customHeight="1">
      <c r="A115" s="31">
        <v>41</v>
      </c>
      <c r="B115" s="44" t="s">
        <v>1987</v>
      </c>
      <c r="C115" s="37" t="s">
        <v>412</v>
      </c>
      <c r="D115" s="43" t="s">
        <v>413</v>
      </c>
      <c r="E115" s="35" t="s">
        <v>15</v>
      </c>
      <c r="F115" s="41" t="s">
        <v>229</v>
      </c>
      <c r="G115" s="45" t="s">
        <v>414</v>
      </c>
      <c r="H115" s="36" t="s">
        <v>415</v>
      </c>
      <c r="I115" s="45"/>
      <c r="J115" s="45"/>
      <c r="K115" s="45"/>
      <c r="L115" s="35">
        <f t="shared" si="12"/>
        <v>28</v>
      </c>
      <c r="M115" s="35">
        <v>28</v>
      </c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64"/>
      <c r="AT115" s="75">
        <v>9.8974718979399044E-3</v>
      </c>
      <c r="AU115" s="72">
        <f t="shared" si="14"/>
        <v>0</v>
      </c>
      <c r="AV115" s="46">
        <f t="shared" si="13"/>
        <v>0</v>
      </c>
      <c r="AW115" s="35" t="s">
        <v>3132</v>
      </c>
    </row>
    <row r="116" spans="1:49" ht="13.5" customHeight="1">
      <c r="A116" s="31">
        <v>41</v>
      </c>
      <c r="B116" s="44" t="s">
        <v>1988</v>
      </c>
      <c r="C116" s="37" t="s">
        <v>416</v>
      </c>
      <c r="D116" s="43" t="s">
        <v>417</v>
      </c>
      <c r="E116" s="35" t="s">
        <v>15</v>
      </c>
      <c r="F116" s="41" t="s">
        <v>229</v>
      </c>
      <c r="G116" s="45" t="s">
        <v>418</v>
      </c>
      <c r="H116" s="36" t="s">
        <v>419</v>
      </c>
      <c r="I116" s="45"/>
      <c r="J116" s="45"/>
      <c r="K116" s="45"/>
      <c r="L116" s="35">
        <f t="shared" si="12"/>
        <v>21</v>
      </c>
      <c r="M116" s="35">
        <v>21</v>
      </c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64"/>
      <c r="AT116" s="75">
        <v>3.8006174162941012E-2</v>
      </c>
      <c r="AU116" s="72">
        <f t="shared" si="14"/>
        <v>0</v>
      </c>
      <c r="AV116" s="46">
        <f t="shared" si="13"/>
        <v>0</v>
      </c>
      <c r="AW116" s="35" t="s">
        <v>3132</v>
      </c>
    </row>
    <row r="117" spans="1:49" ht="13.5" customHeight="1">
      <c r="A117" s="31">
        <v>41</v>
      </c>
      <c r="B117" s="44" t="s">
        <v>1989</v>
      </c>
      <c r="C117" s="37" t="s">
        <v>420</v>
      </c>
      <c r="D117" s="43" t="s">
        <v>421</v>
      </c>
      <c r="E117" s="35" t="s">
        <v>15</v>
      </c>
      <c r="F117" s="41" t="s">
        <v>229</v>
      </c>
      <c r="G117" s="45" t="s">
        <v>422</v>
      </c>
      <c r="H117" s="36" t="s">
        <v>423</v>
      </c>
      <c r="I117" s="45"/>
      <c r="J117" s="45"/>
      <c r="K117" s="45"/>
      <c r="L117" s="35">
        <f t="shared" si="12"/>
        <v>11</v>
      </c>
      <c r="M117" s="35">
        <v>11</v>
      </c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64"/>
      <c r="AT117" s="75">
        <v>1.6452937991405105E-2</v>
      </c>
      <c r="AU117" s="72">
        <f t="shared" si="14"/>
        <v>0</v>
      </c>
      <c r="AV117" s="46">
        <f t="shared" si="13"/>
        <v>0</v>
      </c>
      <c r="AW117" s="35" t="s">
        <v>3132</v>
      </c>
    </row>
    <row r="118" spans="1:49" ht="13.5" customHeight="1">
      <c r="A118" s="31">
        <v>41</v>
      </c>
      <c r="B118" s="44" t="s">
        <v>1990</v>
      </c>
      <c r="C118" s="37" t="s">
        <v>424</v>
      </c>
      <c r="D118" s="43" t="s">
        <v>421</v>
      </c>
      <c r="E118" s="35" t="s">
        <v>15</v>
      </c>
      <c r="F118" s="41" t="s">
        <v>229</v>
      </c>
      <c r="G118" s="45" t="s">
        <v>425</v>
      </c>
      <c r="H118" s="36" t="s">
        <v>426</v>
      </c>
      <c r="I118" s="45"/>
      <c r="J118" s="45"/>
      <c r="K118" s="45"/>
      <c r="L118" s="35">
        <f t="shared" si="12"/>
        <v>11</v>
      </c>
      <c r="M118" s="35">
        <v>11</v>
      </c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64"/>
      <c r="AT118" s="75">
        <v>1.6452937991405105E-2</v>
      </c>
      <c r="AU118" s="72">
        <f t="shared" si="14"/>
        <v>0</v>
      </c>
      <c r="AV118" s="46">
        <f t="shared" si="13"/>
        <v>0</v>
      </c>
      <c r="AW118" s="35" t="s">
        <v>3132</v>
      </c>
    </row>
    <row r="119" spans="1:49" ht="13.5" customHeight="1">
      <c r="A119" s="31">
        <v>41</v>
      </c>
      <c r="B119" s="44" t="s">
        <v>1991</v>
      </c>
      <c r="C119" s="37" t="s">
        <v>427</v>
      </c>
      <c r="D119" s="43" t="s">
        <v>47</v>
      </c>
      <c r="E119" s="35" t="s">
        <v>15</v>
      </c>
      <c r="F119" s="41" t="s">
        <v>229</v>
      </c>
      <c r="G119" s="45" t="s">
        <v>428</v>
      </c>
      <c r="H119" s="36" t="s">
        <v>429</v>
      </c>
      <c r="I119" s="45"/>
      <c r="J119" s="45"/>
      <c r="K119" s="45"/>
      <c r="L119" s="35">
        <f t="shared" si="12"/>
        <v>29</v>
      </c>
      <c r="M119" s="35">
        <v>29</v>
      </c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64"/>
      <c r="AT119" s="75">
        <v>1.0085157585648822E-2</v>
      </c>
      <c r="AU119" s="72">
        <f t="shared" si="14"/>
        <v>0</v>
      </c>
      <c r="AV119" s="46">
        <f t="shared" si="13"/>
        <v>0</v>
      </c>
      <c r="AW119" s="35" t="s">
        <v>3132</v>
      </c>
    </row>
    <row r="120" spans="1:49" ht="13.5" customHeight="1">
      <c r="A120" s="31">
        <v>41</v>
      </c>
      <c r="B120" s="44" t="s">
        <v>1992</v>
      </c>
      <c r="C120" s="37" t="s">
        <v>430</v>
      </c>
      <c r="D120" s="43" t="s">
        <v>431</v>
      </c>
      <c r="E120" s="35" t="s">
        <v>15</v>
      </c>
      <c r="F120" s="41" t="s">
        <v>229</v>
      </c>
      <c r="G120" s="45" t="s">
        <v>432</v>
      </c>
      <c r="H120" s="36" t="s">
        <v>433</v>
      </c>
      <c r="I120" s="45"/>
      <c r="J120" s="45"/>
      <c r="K120" s="45"/>
      <c r="L120" s="35">
        <f t="shared" si="12"/>
        <v>3</v>
      </c>
      <c r="M120" s="35">
        <v>3</v>
      </c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64"/>
      <c r="AT120" s="75">
        <v>1.5936660271713751E-2</v>
      </c>
      <c r="AU120" s="72">
        <f t="shared" si="14"/>
        <v>0</v>
      </c>
      <c r="AV120" s="46">
        <f t="shared" si="13"/>
        <v>0</v>
      </c>
      <c r="AW120" s="35" t="s">
        <v>3132</v>
      </c>
    </row>
    <row r="121" spans="1:49" ht="13.5" customHeight="1">
      <c r="A121" s="31">
        <v>41</v>
      </c>
      <c r="B121" s="44" t="s">
        <v>1993</v>
      </c>
      <c r="C121" s="37" t="s">
        <v>1404</v>
      </c>
      <c r="D121" s="43" t="s">
        <v>476</v>
      </c>
      <c r="E121" s="35" t="s">
        <v>15</v>
      </c>
      <c r="F121" s="41" t="s">
        <v>229</v>
      </c>
      <c r="G121" s="45" t="s">
        <v>434</v>
      </c>
      <c r="H121" s="36" t="s">
        <v>435</v>
      </c>
      <c r="I121" s="45"/>
      <c r="J121" s="45"/>
      <c r="K121" s="45"/>
      <c r="L121" s="35">
        <f t="shared" si="12"/>
        <v>4</v>
      </c>
      <c r="M121" s="35">
        <v>4</v>
      </c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64"/>
      <c r="AT121" s="75">
        <v>9.8472116314546436E-3</v>
      </c>
      <c r="AU121" s="72">
        <f t="shared" si="14"/>
        <v>0</v>
      </c>
      <c r="AV121" s="46">
        <f t="shared" si="13"/>
        <v>0</v>
      </c>
      <c r="AW121" s="35" t="s">
        <v>3132</v>
      </c>
    </row>
    <row r="122" spans="1:49" ht="13.5" customHeight="1">
      <c r="A122" s="31">
        <v>41</v>
      </c>
      <c r="B122" s="44" t="s">
        <v>1994</v>
      </c>
      <c r="C122" s="37" t="s">
        <v>436</v>
      </c>
      <c r="D122" s="43" t="s">
        <v>14</v>
      </c>
      <c r="E122" s="35" t="s">
        <v>15</v>
      </c>
      <c r="F122" s="41" t="s">
        <v>229</v>
      </c>
      <c r="G122" s="45" t="s">
        <v>437</v>
      </c>
      <c r="H122" s="36" t="s">
        <v>438</v>
      </c>
      <c r="I122" s="45"/>
      <c r="J122" s="45"/>
      <c r="K122" s="45"/>
      <c r="L122" s="35">
        <f t="shared" si="12"/>
        <v>1</v>
      </c>
      <c r="M122" s="35">
        <v>1</v>
      </c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64"/>
      <c r="AT122" s="75">
        <v>7.2501446714243065E-2</v>
      </c>
      <c r="AU122" s="72">
        <f t="shared" si="14"/>
        <v>0</v>
      </c>
      <c r="AV122" s="46">
        <f t="shared" si="13"/>
        <v>0</v>
      </c>
      <c r="AW122" s="35" t="s">
        <v>3132</v>
      </c>
    </row>
    <row r="123" spans="1:49" ht="13.5" customHeight="1">
      <c r="A123" s="31">
        <v>41</v>
      </c>
      <c r="B123" s="44" t="s">
        <v>1995</v>
      </c>
      <c r="C123" s="37" t="s">
        <v>439</v>
      </c>
      <c r="D123" s="43" t="s">
        <v>14</v>
      </c>
      <c r="E123" s="35" t="s">
        <v>15</v>
      </c>
      <c r="F123" s="41" t="s">
        <v>229</v>
      </c>
      <c r="G123" s="45" t="s">
        <v>440</v>
      </c>
      <c r="H123" s="36" t="s">
        <v>441</v>
      </c>
      <c r="I123" s="45"/>
      <c r="J123" s="45"/>
      <c r="K123" s="45"/>
      <c r="L123" s="35">
        <f t="shared" si="12"/>
        <v>1</v>
      </c>
      <c r="M123" s="35">
        <v>1</v>
      </c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64"/>
      <c r="AT123" s="75">
        <v>4.6916378140769384E-2</v>
      </c>
      <c r="AU123" s="72">
        <f t="shared" si="14"/>
        <v>0</v>
      </c>
      <c r="AV123" s="46">
        <f t="shared" si="13"/>
        <v>0</v>
      </c>
      <c r="AW123" s="35" t="s">
        <v>3132</v>
      </c>
    </row>
    <row r="124" spans="1:49" ht="13.5" customHeight="1">
      <c r="A124" s="31">
        <v>41</v>
      </c>
      <c r="B124" s="44" t="s">
        <v>1996</v>
      </c>
      <c r="C124" s="37" t="s">
        <v>442</v>
      </c>
      <c r="D124" s="43" t="s">
        <v>14</v>
      </c>
      <c r="E124" s="35" t="s">
        <v>15</v>
      </c>
      <c r="F124" s="41" t="s">
        <v>229</v>
      </c>
      <c r="G124" s="45" t="s">
        <v>443</v>
      </c>
      <c r="H124" s="36" t="s">
        <v>444</v>
      </c>
      <c r="I124" s="45"/>
      <c r="J124" s="45"/>
      <c r="K124" s="45"/>
      <c r="L124" s="35">
        <f t="shared" si="12"/>
        <v>24</v>
      </c>
      <c r="M124" s="35">
        <v>24</v>
      </c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64"/>
      <c r="AT124" s="75">
        <v>1.7725215366129879E-2</v>
      </c>
      <c r="AU124" s="72">
        <f t="shared" si="14"/>
        <v>0</v>
      </c>
      <c r="AV124" s="46">
        <f t="shared" ref="AV124:AV146" si="15">AU124*L124</f>
        <v>0</v>
      </c>
      <c r="AW124" s="35" t="s">
        <v>3132</v>
      </c>
    </row>
    <row r="125" spans="1:49" ht="13.5" customHeight="1">
      <c r="A125" s="31">
        <v>41</v>
      </c>
      <c r="B125" s="44" t="s">
        <v>1997</v>
      </c>
      <c r="C125" s="37" t="s">
        <v>445</v>
      </c>
      <c r="D125" s="43" t="s">
        <v>11</v>
      </c>
      <c r="E125" s="35" t="s">
        <v>15</v>
      </c>
      <c r="F125" s="41" t="s">
        <v>229</v>
      </c>
      <c r="G125" s="45" t="s">
        <v>446</v>
      </c>
      <c r="H125" s="36" t="s">
        <v>447</v>
      </c>
      <c r="I125" s="45"/>
      <c r="J125" s="45"/>
      <c r="K125" s="45"/>
      <c r="L125" s="35">
        <f t="shared" si="12"/>
        <v>7</v>
      </c>
      <c r="M125" s="35">
        <v>7</v>
      </c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64"/>
      <c r="AT125" s="75">
        <v>6.1384302003178867E-3</v>
      </c>
      <c r="AU125" s="72">
        <f t="shared" ref="AU125:AU146" si="16">AT125*$AU$147</f>
        <v>0</v>
      </c>
      <c r="AV125" s="46">
        <f t="shared" si="15"/>
        <v>0</v>
      </c>
      <c r="AW125" s="35" t="s">
        <v>3132</v>
      </c>
    </row>
    <row r="126" spans="1:49" ht="13.5" customHeight="1">
      <c r="A126" s="31">
        <v>41</v>
      </c>
      <c r="B126" s="44" t="s">
        <v>1998</v>
      </c>
      <c r="C126" s="37" t="s">
        <v>448</v>
      </c>
      <c r="D126" s="43" t="s">
        <v>449</v>
      </c>
      <c r="E126" s="35" t="s">
        <v>15</v>
      </c>
      <c r="F126" s="41" t="s">
        <v>229</v>
      </c>
      <c r="G126" s="45" t="s">
        <v>450</v>
      </c>
      <c r="H126" s="36" t="s">
        <v>451</v>
      </c>
      <c r="I126" s="45"/>
      <c r="J126" s="45"/>
      <c r="K126" s="45"/>
      <c r="L126" s="35">
        <f t="shared" ref="L126:L146" si="17">SUM(M126:AR126)</f>
        <v>17</v>
      </c>
      <c r="M126" s="35">
        <v>17</v>
      </c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64"/>
      <c r="AT126" s="75">
        <v>6.9059026935666713E-3</v>
      </c>
      <c r="AU126" s="72">
        <f t="shared" si="16"/>
        <v>0</v>
      </c>
      <c r="AV126" s="46">
        <f t="shared" si="15"/>
        <v>0</v>
      </c>
      <c r="AW126" s="35" t="s">
        <v>3132</v>
      </c>
    </row>
    <row r="127" spans="1:49" ht="13.5" customHeight="1">
      <c r="A127" s="31">
        <v>41</v>
      </c>
      <c r="B127" s="44" t="s">
        <v>1999</v>
      </c>
      <c r="C127" s="37" t="s">
        <v>1405</v>
      </c>
      <c r="D127" s="43" t="s">
        <v>417</v>
      </c>
      <c r="E127" s="35" t="s">
        <v>15</v>
      </c>
      <c r="F127" s="41" t="s">
        <v>229</v>
      </c>
      <c r="G127" s="45" t="s">
        <v>452</v>
      </c>
      <c r="H127" s="36" t="s">
        <v>453</v>
      </c>
      <c r="I127" s="45"/>
      <c r="J127" s="45"/>
      <c r="K127" s="45"/>
      <c r="L127" s="35">
        <f t="shared" si="17"/>
        <v>13</v>
      </c>
      <c r="M127" s="35">
        <v>13</v>
      </c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64"/>
      <c r="AT127" s="75">
        <v>2.8426176654997762E-2</v>
      </c>
      <c r="AU127" s="72">
        <f t="shared" si="16"/>
        <v>0</v>
      </c>
      <c r="AV127" s="46">
        <f t="shared" si="15"/>
        <v>0</v>
      </c>
      <c r="AW127" s="35" t="s">
        <v>3132</v>
      </c>
    </row>
    <row r="128" spans="1:49" ht="13.5" customHeight="1">
      <c r="A128" s="31">
        <v>41</v>
      </c>
      <c r="B128" s="44" t="s">
        <v>2000</v>
      </c>
      <c r="C128" s="37" t="s">
        <v>454</v>
      </c>
      <c r="D128" s="43" t="s">
        <v>1406</v>
      </c>
      <c r="E128" s="35" t="s">
        <v>15</v>
      </c>
      <c r="F128" s="41" t="s">
        <v>229</v>
      </c>
      <c r="G128" s="45" t="s">
        <v>455</v>
      </c>
      <c r="H128" s="36" t="s">
        <v>456</v>
      </c>
      <c r="I128" s="45"/>
      <c r="J128" s="45"/>
      <c r="K128" s="45"/>
      <c r="L128" s="35">
        <f t="shared" si="17"/>
        <v>6</v>
      </c>
      <c r="M128" s="35">
        <v>6</v>
      </c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64"/>
      <c r="AT128" s="75">
        <v>2.8134915746743951E-2</v>
      </c>
      <c r="AU128" s="72">
        <f t="shared" si="16"/>
        <v>0</v>
      </c>
      <c r="AV128" s="46">
        <f t="shared" si="15"/>
        <v>0</v>
      </c>
      <c r="AW128" s="35" t="s">
        <v>3132</v>
      </c>
    </row>
    <row r="129" spans="1:49" ht="13.5" customHeight="1">
      <c r="A129" s="31">
        <v>41</v>
      </c>
      <c r="B129" s="44" t="s">
        <v>2001</v>
      </c>
      <c r="C129" s="37" t="s">
        <v>457</v>
      </c>
      <c r="D129" s="43" t="s">
        <v>1407</v>
      </c>
      <c r="E129" s="35" t="s">
        <v>15</v>
      </c>
      <c r="F129" s="41" t="s">
        <v>229</v>
      </c>
      <c r="G129" s="45" t="s">
        <v>458</v>
      </c>
      <c r="H129" s="36" t="s">
        <v>459</v>
      </c>
      <c r="I129" s="45"/>
      <c r="J129" s="45"/>
      <c r="K129" s="45"/>
      <c r="L129" s="35">
        <f t="shared" si="17"/>
        <v>6</v>
      </c>
      <c r="M129" s="35">
        <v>6</v>
      </c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64"/>
      <c r="AT129" s="75">
        <v>1.02308945986446E-2</v>
      </c>
      <c r="AU129" s="72">
        <f t="shared" si="16"/>
        <v>0</v>
      </c>
      <c r="AV129" s="46">
        <f t="shared" si="15"/>
        <v>0</v>
      </c>
      <c r="AW129" s="35" t="s">
        <v>3132</v>
      </c>
    </row>
    <row r="130" spans="1:49" ht="13.5" customHeight="1">
      <c r="A130" s="31">
        <v>41</v>
      </c>
      <c r="B130" s="44" t="s">
        <v>2002</v>
      </c>
      <c r="C130" s="37" t="s">
        <v>1408</v>
      </c>
      <c r="D130" s="43" t="s">
        <v>460</v>
      </c>
      <c r="E130" s="35" t="s">
        <v>15</v>
      </c>
      <c r="F130" s="41" t="s">
        <v>229</v>
      </c>
      <c r="G130" s="45" t="s">
        <v>461</v>
      </c>
      <c r="H130" s="36" t="s">
        <v>462</v>
      </c>
      <c r="I130" s="45"/>
      <c r="J130" s="45"/>
      <c r="K130" s="45"/>
      <c r="L130" s="35">
        <f t="shared" si="17"/>
        <v>135</v>
      </c>
      <c r="M130" s="35">
        <v>135</v>
      </c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64"/>
      <c r="AT130" s="75">
        <v>3.177372352065388E-3</v>
      </c>
      <c r="AU130" s="72">
        <f t="shared" si="16"/>
        <v>0</v>
      </c>
      <c r="AV130" s="46">
        <f t="shared" si="15"/>
        <v>0</v>
      </c>
      <c r="AW130" s="35" t="s">
        <v>3132</v>
      </c>
    </row>
    <row r="131" spans="1:49" ht="13.5" customHeight="1">
      <c r="A131" s="31">
        <v>41</v>
      </c>
      <c r="B131" s="44" t="s">
        <v>2003</v>
      </c>
      <c r="C131" s="37" t="s">
        <v>1409</v>
      </c>
      <c r="D131" s="43" t="s">
        <v>463</v>
      </c>
      <c r="E131" s="35" t="s">
        <v>15</v>
      </c>
      <c r="F131" s="41" t="s">
        <v>229</v>
      </c>
      <c r="G131" s="45" t="s">
        <v>464</v>
      </c>
      <c r="H131" s="36" t="s">
        <v>465</v>
      </c>
      <c r="I131" s="45"/>
      <c r="J131" s="45"/>
      <c r="K131" s="45"/>
      <c r="L131" s="35">
        <f t="shared" si="17"/>
        <v>55</v>
      </c>
      <c r="M131" s="35">
        <v>55</v>
      </c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64"/>
      <c r="AT131" s="75">
        <v>1.0905554317104701E-2</v>
      </c>
      <c r="AU131" s="72">
        <f t="shared" si="16"/>
        <v>0</v>
      </c>
      <c r="AV131" s="46">
        <f t="shared" si="15"/>
        <v>0</v>
      </c>
      <c r="AW131" s="35" t="s">
        <v>3132</v>
      </c>
    </row>
    <row r="132" spans="1:49" ht="13.5" customHeight="1">
      <c r="A132" s="31">
        <v>41</v>
      </c>
      <c r="B132" s="44" t="s">
        <v>2004</v>
      </c>
      <c r="C132" s="37" t="s">
        <v>1410</v>
      </c>
      <c r="D132" s="43" t="s">
        <v>417</v>
      </c>
      <c r="E132" s="35" t="s">
        <v>15</v>
      </c>
      <c r="F132" s="41" t="s">
        <v>229</v>
      </c>
      <c r="G132" s="45" t="s">
        <v>466</v>
      </c>
      <c r="H132" s="36" t="s">
        <v>467</v>
      </c>
      <c r="I132" s="45"/>
      <c r="J132" s="45"/>
      <c r="K132" s="45"/>
      <c r="L132" s="35">
        <f t="shared" si="17"/>
        <v>165</v>
      </c>
      <c r="M132" s="35">
        <v>165</v>
      </c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64"/>
      <c r="AT132" s="75">
        <v>2.4766412303542742E-3</v>
      </c>
      <c r="AU132" s="72">
        <f t="shared" si="16"/>
        <v>0</v>
      </c>
      <c r="AV132" s="46">
        <f t="shared" si="15"/>
        <v>0</v>
      </c>
      <c r="AW132" s="35" t="s">
        <v>3132</v>
      </c>
    </row>
    <row r="133" spans="1:49" ht="13.5" customHeight="1">
      <c r="A133" s="31">
        <v>41</v>
      </c>
      <c r="B133" s="44" t="s">
        <v>2005</v>
      </c>
      <c r="C133" s="37" t="s">
        <v>1411</v>
      </c>
      <c r="D133" s="43" t="s">
        <v>198</v>
      </c>
      <c r="E133" s="35" t="s">
        <v>15</v>
      </c>
      <c r="F133" s="41" t="s">
        <v>229</v>
      </c>
      <c r="G133" s="45" t="s">
        <v>468</v>
      </c>
      <c r="H133" s="36" t="s">
        <v>469</v>
      </c>
      <c r="I133" s="45"/>
      <c r="J133" s="45"/>
      <c r="K133" s="45"/>
      <c r="L133" s="35">
        <f t="shared" si="17"/>
        <v>43</v>
      </c>
      <c r="M133" s="35">
        <v>43</v>
      </c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64"/>
      <c r="AT133" s="75">
        <v>4.4720626088765245E-3</v>
      </c>
      <c r="AU133" s="72">
        <f t="shared" si="16"/>
        <v>0</v>
      </c>
      <c r="AV133" s="46">
        <f t="shared" si="15"/>
        <v>0</v>
      </c>
      <c r="AW133" s="35" t="s">
        <v>3132</v>
      </c>
    </row>
    <row r="134" spans="1:49" ht="13.5" customHeight="1">
      <c r="A134" s="31">
        <v>41</v>
      </c>
      <c r="B134" s="44" t="s">
        <v>2006</v>
      </c>
      <c r="C134" s="37" t="s">
        <v>470</v>
      </c>
      <c r="D134" s="43" t="s">
        <v>413</v>
      </c>
      <c r="E134" s="35" t="s">
        <v>15</v>
      </c>
      <c r="F134" s="41" t="s">
        <v>229</v>
      </c>
      <c r="G134" s="45" t="s">
        <v>471</v>
      </c>
      <c r="H134" s="36" t="s">
        <v>472</v>
      </c>
      <c r="I134" s="45"/>
      <c r="J134" s="45"/>
      <c r="K134" s="45"/>
      <c r="L134" s="35">
        <f t="shared" si="17"/>
        <v>14</v>
      </c>
      <c r="M134" s="35">
        <v>14</v>
      </c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64"/>
      <c r="AT134" s="75">
        <v>2.288774392568272E-2</v>
      </c>
      <c r="AU134" s="72">
        <f t="shared" si="16"/>
        <v>0</v>
      </c>
      <c r="AV134" s="46">
        <f t="shared" si="15"/>
        <v>0</v>
      </c>
      <c r="AW134" s="35" t="s">
        <v>3132</v>
      </c>
    </row>
    <row r="135" spans="1:49" ht="13.5" customHeight="1">
      <c r="A135" s="31">
        <v>41</v>
      </c>
      <c r="B135" s="44" t="s">
        <v>2007</v>
      </c>
      <c r="C135" s="37" t="s">
        <v>473</v>
      </c>
      <c r="D135" s="43" t="s">
        <v>47</v>
      </c>
      <c r="E135" s="35" t="s">
        <v>15</v>
      </c>
      <c r="F135" s="41" t="s">
        <v>229</v>
      </c>
      <c r="G135" s="45" t="s">
        <v>474</v>
      </c>
      <c r="H135" s="36" t="s">
        <v>475</v>
      </c>
      <c r="I135" s="45"/>
      <c r="J135" s="45"/>
      <c r="K135" s="45"/>
      <c r="L135" s="35">
        <f t="shared" si="17"/>
        <v>6</v>
      </c>
      <c r="M135" s="35">
        <v>6</v>
      </c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64"/>
      <c r="AT135" s="75">
        <v>1.1758984297911319E-2</v>
      </c>
      <c r="AU135" s="72">
        <f t="shared" si="16"/>
        <v>0</v>
      </c>
      <c r="AV135" s="46">
        <f t="shared" si="15"/>
        <v>0</v>
      </c>
      <c r="AW135" s="35" t="s">
        <v>3132</v>
      </c>
    </row>
    <row r="136" spans="1:49" ht="13.5" customHeight="1">
      <c r="A136" s="31">
        <v>41</v>
      </c>
      <c r="B136" s="44" t="s">
        <v>2008</v>
      </c>
      <c r="C136" s="37" t="s">
        <v>1628</v>
      </c>
      <c r="D136" s="43" t="s">
        <v>476</v>
      </c>
      <c r="E136" s="35" t="s">
        <v>15</v>
      </c>
      <c r="F136" s="41" t="s">
        <v>229</v>
      </c>
      <c r="G136" s="45" t="s">
        <v>477</v>
      </c>
      <c r="H136" s="36" t="s">
        <v>478</v>
      </c>
      <c r="I136" s="45"/>
      <c r="J136" s="45"/>
      <c r="K136" s="45"/>
      <c r="L136" s="35">
        <f t="shared" si="17"/>
        <v>2</v>
      </c>
      <c r="M136" s="35">
        <v>2</v>
      </c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64"/>
      <c r="AT136" s="75">
        <v>9.8472116314546436E-3</v>
      </c>
      <c r="AU136" s="72">
        <f t="shared" si="16"/>
        <v>0</v>
      </c>
      <c r="AV136" s="46">
        <f t="shared" si="15"/>
        <v>0</v>
      </c>
      <c r="AW136" s="35" t="s">
        <v>3132</v>
      </c>
    </row>
    <row r="137" spans="1:49" ht="13.5" customHeight="1">
      <c r="A137" s="31">
        <v>41</v>
      </c>
      <c r="B137" s="44" t="s">
        <v>2009</v>
      </c>
      <c r="C137" s="37" t="s">
        <v>479</v>
      </c>
      <c r="D137" s="43" t="s">
        <v>413</v>
      </c>
      <c r="E137" s="35" t="s">
        <v>15</v>
      </c>
      <c r="F137" s="41" t="s">
        <v>229</v>
      </c>
      <c r="G137" s="45" t="s">
        <v>480</v>
      </c>
      <c r="H137" s="36" t="s">
        <v>481</v>
      </c>
      <c r="I137" s="45"/>
      <c r="J137" s="45"/>
      <c r="K137" s="45"/>
      <c r="L137" s="35">
        <f t="shared" si="17"/>
        <v>15</v>
      </c>
      <c r="M137" s="35">
        <v>15</v>
      </c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64"/>
      <c r="AT137" s="75">
        <v>1.4986297239855347E-2</v>
      </c>
      <c r="AU137" s="72">
        <f t="shared" si="16"/>
        <v>0</v>
      </c>
      <c r="AV137" s="46">
        <f t="shared" si="15"/>
        <v>0</v>
      </c>
      <c r="AW137" s="35" t="s">
        <v>3132</v>
      </c>
    </row>
    <row r="138" spans="1:49" ht="13.5" customHeight="1">
      <c r="A138" s="31">
        <v>41</v>
      </c>
      <c r="B138" s="44" t="s">
        <v>2010</v>
      </c>
      <c r="C138" s="37" t="s">
        <v>482</v>
      </c>
      <c r="D138" s="43" t="s">
        <v>413</v>
      </c>
      <c r="E138" s="35" t="s">
        <v>15</v>
      </c>
      <c r="F138" s="41" t="s">
        <v>229</v>
      </c>
      <c r="G138" s="45" t="s">
        <v>483</v>
      </c>
      <c r="H138" s="36" t="s">
        <v>484</v>
      </c>
      <c r="I138" s="45"/>
      <c r="J138" s="45"/>
      <c r="K138" s="45"/>
      <c r="L138" s="35">
        <f t="shared" si="17"/>
        <v>13</v>
      </c>
      <c r="M138" s="35">
        <v>13</v>
      </c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64"/>
      <c r="AT138" s="75">
        <v>1.4986297239855347E-2</v>
      </c>
      <c r="AU138" s="72">
        <f t="shared" si="16"/>
        <v>0</v>
      </c>
      <c r="AV138" s="46">
        <f t="shared" si="15"/>
        <v>0</v>
      </c>
      <c r="AW138" s="35" t="s">
        <v>3132</v>
      </c>
    </row>
    <row r="139" spans="1:49" ht="13.5" customHeight="1">
      <c r="A139" s="31">
        <v>41</v>
      </c>
      <c r="B139" s="44" t="s">
        <v>2011</v>
      </c>
      <c r="C139" s="37" t="s">
        <v>485</v>
      </c>
      <c r="D139" s="43" t="s">
        <v>315</v>
      </c>
      <c r="E139" s="35" t="s">
        <v>15</v>
      </c>
      <c r="F139" s="41" t="s">
        <v>229</v>
      </c>
      <c r="G139" s="45" t="s">
        <v>486</v>
      </c>
      <c r="H139" s="36" t="s">
        <v>487</v>
      </c>
      <c r="I139" s="45"/>
      <c r="J139" s="45"/>
      <c r="K139" s="45"/>
      <c r="L139" s="35">
        <f t="shared" si="17"/>
        <v>18</v>
      </c>
      <c r="M139" s="35">
        <v>18</v>
      </c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64"/>
      <c r="AT139" s="75">
        <v>3.3089725551239684E-3</v>
      </c>
      <c r="AU139" s="72">
        <f t="shared" si="16"/>
        <v>0</v>
      </c>
      <c r="AV139" s="46">
        <f t="shared" si="15"/>
        <v>0</v>
      </c>
      <c r="AW139" s="35" t="s">
        <v>3132</v>
      </c>
    </row>
    <row r="140" spans="1:49" ht="13.5" customHeight="1">
      <c r="A140" s="31">
        <v>41</v>
      </c>
      <c r="B140" s="44" t="s">
        <v>2012</v>
      </c>
      <c r="C140" s="37" t="s">
        <v>488</v>
      </c>
      <c r="D140" s="43" t="s">
        <v>489</v>
      </c>
      <c r="E140" s="35" t="s">
        <v>15</v>
      </c>
      <c r="F140" s="41" t="s">
        <v>229</v>
      </c>
      <c r="G140" s="45" t="s">
        <v>490</v>
      </c>
      <c r="H140" s="36" t="s">
        <v>491</v>
      </c>
      <c r="I140" s="45"/>
      <c r="J140" s="45"/>
      <c r="K140" s="45"/>
      <c r="L140" s="35">
        <f t="shared" si="17"/>
        <v>2</v>
      </c>
      <c r="M140" s="35">
        <v>2</v>
      </c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64"/>
      <c r="AT140" s="75">
        <v>3.4492395461842478E-3</v>
      </c>
      <c r="AU140" s="72">
        <f t="shared" si="16"/>
        <v>0</v>
      </c>
      <c r="AV140" s="46">
        <f t="shared" si="15"/>
        <v>0</v>
      </c>
      <c r="AW140" s="35" t="s">
        <v>3132</v>
      </c>
    </row>
    <row r="141" spans="1:49" ht="13.5" customHeight="1">
      <c r="A141" s="31">
        <v>41</v>
      </c>
      <c r="B141" s="44" t="s">
        <v>2013</v>
      </c>
      <c r="C141" s="37" t="s">
        <v>492</v>
      </c>
      <c r="D141" s="43" t="s">
        <v>46</v>
      </c>
      <c r="E141" s="35" t="s">
        <v>15</v>
      </c>
      <c r="F141" s="41" t="s">
        <v>229</v>
      </c>
      <c r="G141" s="45" t="s">
        <v>493</v>
      </c>
      <c r="H141" s="36" t="s">
        <v>494</v>
      </c>
      <c r="I141" s="45"/>
      <c r="J141" s="45"/>
      <c r="K141" s="45"/>
      <c r="L141" s="35">
        <f t="shared" si="17"/>
        <v>35</v>
      </c>
      <c r="M141" s="35">
        <v>35</v>
      </c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64"/>
      <c r="AT141" s="75">
        <v>2.3556258749371124E-3</v>
      </c>
      <c r="AU141" s="72">
        <f t="shared" si="16"/>
        <v>0</v>
      </c>
      <c r="AV141" s="46">
        <f t="shared" si="15"/>
        <v>0</v>
      </c>
      <c r="AW141" s="35" t="s">
        <v>3132</v>
      </c>
    </row>
    <row r="142" spans="1:49" ht="13.5" customHeight="1">
      <c r="A142" s="31">
        <v>41</v>
      </c>
      <c r="B142" s="44" t="s">
        <v>2014</v>
      </c>
      <c r="C142" s="37" t="s">
        <v>495</v>
      </c>
      <c r="D142" s="43" t="s">
        <v>496</v>
      </c>
      <c r="E142" s="35" t="s">
        <v>15</v>
      </c>
      <c r="F142" s="41" t="s">
        <v>229</v>
      </c>
      <c r="G142" s="45" t="s">
        <v>497</v>
      </c>
      <c r="H142" s="36" t="s">
        <v>498</v>
      </c>
      <c r="I142" s="45"/>
      <c r="J142" s="45"/>
      <c r="K142" s="45"/>
      <c r="L142" s="35">
        <f t="shared" si="17"/>
        <v>7</v>
      </c>
      <c r="M142" s="35">
        <v>7</v>
      </c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64"/>
      <c r="AT142" s="75">
        <v>2.0560178552882255E-3</v>
      </c>
      <c r="AU142" s="72">
        <f t="shared" si="16"/>
        <v>0</v>
      </c>
      <c r="AV142" s="46">
        <f t="shared" si="15"/>
        <v>0</v>
      </c>
      <c r="AW142" s="35" t="s">
        <v>3132</v>
      </c>
    </row>
    <row r="143" spans="1:49" ht="13.5" customHeight="1">
      <c r="A143" s="31">
        <v>41</v>
      </c>
      <c r="B143" s="44" t="s">
        <v>2015</v>
      </c>
      <c r="C143" s="37" t="s">
        <v>499</v>
      </c>
      <c r="D143" s="43" t="s">
        <v>496</v>
      </c>
      <c r="E143" s="35" t="s">
        <v>15</v>
      </c>
      <c r="F143" s="41" t="s">
        <v>229</v>
      </c>
      <c r="G143" s="45" t="s">
        <v>500</v>
      </c>
      <c r="H143" s="36" t="s">
        <v>501</v>
      </c>
      <c r="I143" s="45"/>
      <c r="J143" s="45"/>
      <c r="K143" s="45"/>
      <c r="L143" s="35">
        <f t="shared" si="17"/>
        <v>5</v>
      </c>
      <c r="M143" s="35">
        <v>5</v>
      </c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64"/>
      <c r="AT143" s="75">
        <v>1.5627213316505557E-3</v>
      </c>
      <c r="AU143" s="72">
        <f t="shared" si="16"/>
        <v>0</v>
      </c>
      <c r="AV143" s="46">
        <f t="shared" si="15"/>
        <v>0</v>
      </c>
      <c r="AW143" s="35" t="s">
        <v>3132</v>
      </c>
    </row>
    <row r="144" spans="1:49">
      <c r="A144" s="31">
        <v>41</v>
      </c>
      <c r="B144" s="44" t="s">
        <v>2016</v>
      </c>
      <c r="C144" s="37" t="s">
        <v>1428</v>
      </c>
      <c r="D144" s="43" t="s">
        <v>1429</v>
      </c>
      <c r="E144" s="35" t="s">
        <v>15</v>
      </c>
      <c r="F144" s="41" t="s">
        <v>229</v>
      </c>
      <c r="G144" s="45" t="s">
        <v>1537</v>
      </c>
      <c r="H144" s="36" t="s">
        <v>1469</v>
      </c>
      <c r="I144" s="45"/>
      <c r="J144" s="45"/>
      <c r="K144" s="45"/>
      <c r="L144" s="35">
        <f t="shared" si="17"/>
        <v>80</v>
      </c>
      <c r="M144" s="35">
        <v>80</v>
      </c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64"/>
      <c r="AT144" s="75">
        <v>1.1424531528140848E-3</v>
      </c>
      <c r="AU144" s="72">
        <f t="shared" si="16"/>
        <v>0</v>
      </c>
      <c r="AV144" s="46">
        <f t="shared" si="15"/>
        <v>0</v>
      </c>
      <c r="AW144" s="35" t="s">
        <v>3132</v>
      </c>
    </row>
    <row r="145" spans="1:49">
      <c r="A145" s="31">
        <v>41</v>
      </c>
      <c r="B145" s="44" t="s">
        <v>2017</v>
      </c>
      <c r="C145" s="37" t="s">
        <v>1629</v>
      </c>
      <c r="D145" s="43" t="s">
        <v>46</v>
      </c>
      <c r="E145" s="35" t="s">
        <v>15</v>
      </c>
      <c r="F145" s="41" t="s">
        <v>229</v>
      </c>
      <c r="G145" s="45" t="s">
        <v>1630</v>
      </c>
      <c r="H145" s="36" t="s">
        <v>1631</v>
      </c>
      <c r="I145" s="45"/>
      <c r="J145" s="45"/>
      <c r="K145" s="45"/>
      <c r="L145" s="35">
        <f t="shared" si="17"/>
        <v>11</v>
      </c>
      <c r="M145" s="35">
        <v>11</v>
      </c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64"/>
      <c r="AT145" s="75">
        <v>2.4497883953981912E-2</v>
      </c>
      <c r="AU145" s="72">
        <f t="shared" si="16"/>
        <v>0</v>
      </c>
      <c r="AV145" s="46">
        <f t="shared" si="15"/>
        <v>0</v>
      </c>
      <c r="AW145" s="35" t="s">
        <v>3132</v>
      </c>
    </row>
    <row r="146" spans="1:49">
      <c r="A146" s="31">
        <v>41</v>
      </c>
      <c r="B146" s="44" t="s">
        <v>2642</v>
      </c>
      <c r="C146" s="37" t="s">
        <v>2643</v>
      </c>
      <c r="D146" s="58" t="s">
        <v>3129</v>
      </c>
      <c r="E146" s="35" t="s">
        <v>15</v>
      </c>
      <c r="F146" s="41" t="s">
        <v>229</v>
      </c>
      <c r="G146" s="45" t="s">
        <v>2644</v>
      </c>
      <c r="H146" s="36" t="s">
        <v>2645</v>
      </c>
      <c r="I146" s="45"/>
      <c r="J146" s="45"/>
      <c r="K146" s="45"/>
      <c r="L146" s="35">
        <f t="shared" si="17"/>
        <v>50</v>
      </c>
      <c r="M146" s="35">
        <v>50</v>
      </c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64"/>
      <c r="AT146" s="75">
        <v>1.2073119843349939E-2</v>
      </c>
      <c r="AU146" s="72">
        <f t="shared" si="16"/>
        <v>0</v>
      </c>
      <c r="AV146" s="46">
        <f t="shared" si="15"/>
        <v>0</v>
      </c>
      <c r="AW146" s="35" t="s">
        <v>3132</v>
      </c>
    </row>
    <row r="147" spans="1:49">
      <c r="A147" s="32" t="s">
        <v>2306</v>
      </c>
      <c r="B147" s="33"/>
      <c r="C147" s="38"/>
      <c r="D147" s="50"/>
      <c r="E147" s="39"/>
      <c r="F147" s="42"/>
      <c r="G147" s="34"/>
      <c r="H147" s="40"/>
      <c r="I147" s="34"/>
      <c r="J147" s="34"/>
      <c r="K147" s="34"/>
      <c r="L147" s="33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54">
        <v>28153452</v>
      </c>
      <c r="AT147" s="76">
        <f t="shared" ref="AT147" si="18">SUBTOTAL(9,AT60:AT146)</f>
        <v>1.0000000000000004</v>
      </c>
      <c r="AU147" s="67"/>
      <c r="AV147" s="47">
        <f>SUBTOTAL(9,AV60:AV146)</f>
        <v>0</v>
      </c>
      <c r="AW147" s="61" t="s">
        <v>3132</v>
      </c>
    </row>
    <row r="148" spans="1:49" ht="13.5" customHeight="1">
      <c r="A148" s="31">
        <v>49</v>
      </c>
      <c r="B148" s="44" t="s">
        <v>2307</v>
      </c>
      <c r="C148" s="37" t="s">
        <v>508</v>
      </c>
      <c r="D148" s="43" t="s">
        <v>225</v>
      </c>
      <c r="E148" s="35" t="s">
        <v>10</v>
      </c>
      <c r="F148" s="41" t="s">
        <v>1632</v>
      </c>
      <c r="G148" s="45" t="s">
        <v>509</v>
      </c>
      <c r="H148" s="36"/>
      <c r="I148" s="45"/>
      <c r="J148" s="45" t="s">
        <v>510</v>
      </c>
      <c r="K148" s="45"/>
      <c r="L148" s="35">
        <f t="shared" ref="L148:L174" si="19">SUM(M148:AR148)</f>
        <v>5</v>
      </c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>
        <v>5</v>
      </c>
      <c r="AQ148" s="35"/>
      <c r="AR148" s="35"/>
      <c r="AS148" s="64"/>
      <c r="AT148" s="75">
        <v>4.7596857941685528E-2</v>
      </c>
      <c r="AU148" s="72">
        <f>AT148*$AU$204</f>
        <v>0</v>
      </c>
      <c r="AV148" s="46">
        <f t="shared" ref="AV148:AV149" si="20">AU148*L148</f>
        <v>0</v>
      </c>
      <c r="AW148" s="35" t="s">
        <v>3132</v>
      </c>
    </row>
    <row r="149" spans="1:49" ht="13.5" customHeight="1">
      <c r="A149" s="31">
        <v>49</v>
      </c>
      <c r="B149" s="44" t="s">
        <v>222</v>
      </c>
      <c r="C149" s="37" t="s">
        <v>511</v>
      </c>
      <c r="D149" s="43" t="s">
        <v>51</v>
      </c>
      <c r="E149" s="35" t="s">
        <v>10</v>
      </c>
      <c r="F149" s="41" t="s">
        <v>1632</v>
      </c>
      <c r="G149" s="45" t="s">
        <v>512</v>
      </c>
      <c r="H149" s="36"/>
      <c r="I149" s="45"/>
      <c r="J149" s="45" t="s">
        <v>513</v>
      </c>
      <c r="K149" s="45"/>
      <c r="L149" s="35">
        <f t="shared" si="19"/>
        <v>15</v>
      </c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>
        <v>15</v>
      </c>
      <c r="AQ149" s="35"/>
      <c r="AR149" s="35"/>
      <c r="AS149" s="64"/>
      <c r="AT149" s="75">
        <v>2.9897816535747569E-2</v>
      </c>
      <c r="AU149" s="72">
        <f t="shared" ref="AU149:AU203" si="21">AT149*$AU$204</f>
        <v>0</v>
      </c>
      <c r="AV149" s="46">
        <f t="shared" si="20"/>
        <v>0</v>
      </c>
      <c r="AW149" s="35" t="s">
        <v>3132</v>
      </c>
    </row>
    <row r="150" spans="1:49" ht="13.5" customHeight="1">
      <c r="A150" s="31">
        <v>49</v>
      </c>
      <c r="B150" s="44" t="s">
        <v>223</v>
      </c>
      <c r="C150" s="37" t="s">
        <v>2308</v>
      </c>
      <c r="D150" s="43" t="s">
        <v>308</v>
      </c>
      <c r="E150" s="35" t="s">
        <v>10</v>
      </c>
      <c r="F150" s="41" t="s">
        <v>1632</v>
      </c>
      <c r="G150" s="45" t="s">
        <v>515</v>
      </c>
      <c r="H150" s="36"/>
      <c r="I150" s="45"/>
      <c r="J150" s="45" t="s">
        <v>516</v>
      </c>
      <c r="K150" s="45"/>
      <c r="L150" s="35">
        <f t="shared" si="19"/>
        <v>16</v>
      </c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>
        <v>5</v>
      </c>
      <c r="AK150" s="35"/>
      <c r="AL150" s="35"/>
      <c r="AM150" s="35"/>
      <c r="AN150" s="35">
        <v>1</v>
      </c>
      <c r="AO150" s="35"/>
      <c r="AP150" s="35">
        <v>10</v>
      </c>
      <c r="AQ150" s="35"/>
      <c r="AR150" s="35"/>
      <c r="AS150" s="64"/>
      <c r="AT150" s="75">
        <v>6.4904806284116628E-2</v>
      </c>
      <c r="AU150" s="72">
        <f t="shared" si="21"/>
        <v>0</v>
      </c>
      <c r="AV150" s="46">
        <f t="shared" ref="AV150:AV213" si="22">AU150*L150</f>
        <v>0</v>
      </c>
      <c r="AW150" s="35" t="s">
        <v>3132</v>
      </c>
    </row>
    <row r="151" spans="1:49" ht="13.5" customHeight="1">
      <c r="A151" s="31">
        <v>49</v>
      </c>
      <c r="B151" s="44" t="s">
        <v>1538</v>
      </c>
      <c r="C151" s="37" t="s">
        <v>518</v>
      </c>
      <c r="D151" s="43" t="s">
        <v>417</v>
      </c>
      <c r="E151" s="35" t="s">
        <v>10</v>
      </c>
      <c r="F151" s="41" t="s">
        <v>1632</v>
      </c>
      <c r="G151" s="45" t="s">
        <v>519</v>
      </c>
      <c r="H151" s="36"/>
      <c r="I151" s="45"/>
      <c r="J151" s="45"/>
      <c r="K151" s="45"/>
      <c r="L151" s="35">
        <f t="shared" si="19"/>
        <v>47</v>
      </c>
      <c r="M151" s="35"/>
      <c r="N151" s="35"/>
      <c r="O151" s="35"/>
      <c r="P151" s="35"/>
      <c r="Q151" s="35">
        <v>12</v>
      </c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>
        <v>3</v>
      </c>
      <c r="AD151" s="35"/>
      <c r="AE151" s="35"/>
      <c r="AF151" s="35"/>
      <c r="AG151" s="35"/>
      <c r="AH151" s="35"/>
      <c r="AI151" s="35"/>
      <c r="AJ151" s="35"/>
      <c r="AK151" s="35"/>
      <c r="AL151" s="35">
        <v>17</v>
      </c>
      <c r="AM151" s="35"/>
      <c r="AN151" s="35"/>
      <c r="AO151" s="35"/>
      <c r="AP151" s="35">
        <v>15</v>
      </c>
      <c r="AQ151" s="35"/>
      <c r="AR151" s="35"/>
      <c r="AS151" s="64"/>
      <c r="AT151" s="75">
        <v>2.1010850752230064E-2</v>
      </c>
      <c r="AU151" s="72">
        <f t="shared" si="21"/>
        <v>0</v>
      </c>
      <c r="AV151" s="46">
        <f t="shared" si="22"/>
        <v>0</v>
      </c>
      <c r="AW151" s="35" t="s">
        <v>3132</v>
      </c>
    </row>
    <row r="152" spans="1:49" ht="13.5" customHeight="1">
      <c r="A152" s="31">
        <v>49</v>
      </c>
      <c r="B152" s="44" t="s">
        <v>1539</v>
      </c>
      <c r="C152" s="37" t="s">
        <v>521</v>
      </c>
      <c r="D152" s="43" t="s">
        <v>522</v>
      </c>
      <c r="E152" s="35" t="s">
        <v>10</v>
      </c>
      <c r="F152" s="41" t="s">
        <v>1632</v>
      </c>
      <c r="G152" s="45" t="s">
        <v>523</v>
      </c>
      <c r="H152" s="36"/>
      <c r="I152" s="45"/>
      <c r="J152" s="45" t="s">
        <v>524</v>
      </c>
      <c r="K152" s="45"/>
      <c r="L152" s="35">
        <f t="shared" si="19"/>
        <v>72</v>
      </c>
      <c r="M152" s="35"/>
      <c r="N152" s="35"/>
      <c r="O152" s="35"/>
      <c r="P152" s="35"/>
      <c r="Q152" s="35">
        <v>24</v>
      </c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>
        <v>20</v>
      </c>
      <c r="AK152" s="35"/>
      <c r="AL152" s="35">
        <v>10</v>
      </c>
      <c r="AM152" s="35"/>
      <c r="AN152" s="35">
        <v>3</v>
      </c>
      <c r="AO152" s="35"/>
      <c r="AP152" s="35">
        <v>15</v>
      </c>
      <c r="AQ152" s="35"/>
      <c r="AR152" s="35"/>
      <c r="AS152" s="64"/>
      <c r="AT152" s="75">
        <v>1.5560511250166423E-2</v>
      </c>
      <c r="AU152" s="72">
        <f t="shared" si="21"/>
        <v>0</v>
      </c>
      <c r="AV152" s="46">
        <f t="shared" si="22"/>
        <v>0</v>
      </c>
      <c r="AW152" s="35" t="s">
        <v>3132</v>
      </c>
    </row>
    <row r="153" spans="1:49" ht="13.5" customHeight="1">
      <c r="A153" s="31">
        <v>49</v>
      </c>
      <c r="B153" s="44" t="s">
        <v>1540</v>
      </c>
      <c r="C153" s="37" t="s">
        <v>525</v>
      </c>
      <c r="D153" s="43" t="s">
        <v>526</v>
      </c>
      <c r="E153" s="35" t="s">
        <v>10</v>
      </c>
      <c r="F153" s="41" t="s">
        <v>1632</v>
      </c>
      <c r="G153" s="45" t="s">
        <v>527</v>
      </c>
      <c r="H153" s="36"/>
      <c r="I153" s="45"/>
      <c r="J153" s="45" t="s">
        <v>528</v>
      </c>
      <c r="K153" s="45"/>
      <c r="L153" s="35">
        <f t="shared" si="19"/>
        <v>23</v>
      </c>
      <c r="M153" s="35"/>
      <c r="N153" s="35"/>
      <c r="O153" s="35"/>
      <c r="P153" s="35"/>
      <c r="Q153" s="35">
        <v>12</v>
      </c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>
        <v>6</v>
      </c>
      <c r="AK153" s="35"/>
      <c r="AL153" s="35">
        <v>3</v>
      </c>
      <c r="AM153" s="35"/>
      <c r="AN153" s="35"/>
      <c r="AO153" s="35"/>
      <c r="AP153" s="35">
        <v>2</v>
      </c>
      <c r="AQ153" s="35"/>
      <c r="AR153" s="35"/>
      <c r="AS153" s="64"/>
      <c r="AT153" s="75">
        <v>2.6827319930768208E-2</v>
      </c>
      <c r="AU153" s="72">
        <f t="shared" si="21"/>
        <v>0</v>
      </c>
      <c r="AV153" s="46">
        <f t="shared" si="22"/>
        <v>0</v>
      </c>
      <c r="AW153" s="35" t="s">
        <v>3132</v>
      </c>
    </row>
    <row r="154" spans="1:49" ht="13.5" customHeight="1">
      <c r="A154" s="31">
        <v>49</v>
      </c>
      <c r="B154" s="44" t="s">
        <v>1541</v>
      </c>
      <c r="C154" s="37" t="s">
        <v>529</v>
      </c>
      <c r="D154" s="43" t="s">
        <v>530</v>
      </c>
      <c r="E154" s="35" t="s">
        <v>10</v>
      </c>
      <c r="F154" s="41" t="s">
        <v>1632</v>
      </c>
      <c r="G154" s="45" t="s">
        <v>531</v>
      </c>
      <c r="H154" s="36"/>
      <c r="I154" s="45"/>
      <c r="J154" s="45" t="s">
        <v>532</v>
      </c>
      <c r="K154" s="45"/>
      <c r="L154" s="35">
        <f t="shared" si="19"/>
        <v>104</v>
      </c>
      <c r="M154" s="35"/>
      <c r="N154" s="35"/>
      <c r="O154" s="35"/>
      <c r="P154" s="35"/>
      <c r="Q154" s="35">
        <v>20</v>
      </c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>
        <v>30</v>
      </c>
      <c r="AK154" s="35"/>
      <c r="AL154" s="35">
        <v>21</v>
      </c>
      <c r="AM154" s="35"/>
      <c r="AN154" s="35">
        <v>8</v>
      </c>
      <c r="AO154" s="35"/>
      <c r="AP154" s="35">
        <v>25</v>
      </c>
      <c r="AQ154" s="35"/>
      <c r="AR154" s="35"/>
      <c r="AS154" s="64"/>
      <c r="AT154" s="75">
        <v>4.5433364398881643E-3</v>
      </c>
      <c r="AU154" s="72">
        <f t="shared" si="21"/>
        <v>0</v>
      </c>
      <c r="AV154" s="46">
        <f t="shared" si="22"/>
        <v>0</v>
      </c>
      <c r="AW154" s="35" t="s">
        <v>3132</v>
      </c>
    </row>
    <row r="155" spans="1:49">
      <c r="A155" s="31">
        <v>49</v>
      </c>
      <c r="B155" s="44" t="s">
        <v>1542</v>
      </c>
      <c r="C155" s="37" t="s">
        <v>533</v>
      </c>
      <c r="D155" s="43" t="s">
        <v>534</v>
      </c>
      <c r="E155" s="35" t="s">
        <v>10</v>
      </c>
      <c r="F155" s="41" t="s">
        <v>1632</v>
      </c>
      <c r="G155" s="45" t="s">
        <v>535</v>
      </c>
      <c r="H155" s="36"/>
      <c r="I155" s="45"/>
      <c r="J155" s="45" t="s">
        <v>536</v>
      </c>
      <c r="K155" s="45"/>
      <c r="L155" s="35">
        <f t="shared" si="19"/>
        <v>47</v>
      </c>
      <c r="M155" s="35"/>
      <c r="N155" s="35"/>
      <c r="O155" s="35"/>
      <c r="P155" s="35"/>
      <c r="Q155" s="35">
        <v>20</v>
      </c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>
        <v>7</v>
      </c>
      <c r="AK155" s="35"/>
      <c r="AL155" s="35">
        <v>6</v>
      </c>
      <c r="AM155" s="35"/>
      <c r="AN155" s="35">
        <v>4</v>
      </c>
      <c r="AO155" s="35"/>
      <c r="AP155" s="35">
        <v>10</v>
      </c>
      <c r="AQ155" s="35"/>
      <c r="AR155" s="35"/>
      <c r="AS155" s="64"/>
      <c r="AT155" s="75">
        <v>2.0345160431367328E-2</v>
      </c>
      <c r="AU155" s="72">
        <f t="shared" si="21"/>
        <v>0</v>
      </c>
      <c r="AV155" s="46">
        <f t="shared" si="22"/>
        <v>0</v>
      </c>
      <c r="AW155" s="35" t="s">
        <v>3132</v>
      </c>
    </row>
    <row r="156" spans="1:49" ht="13.5" customHeight="1">
      <c r="A156" s="31">
        <v>49</v>
      </c>
      <c r="B156" s="44" t="s">
        <v>1543</v>
      </c>
      <c r="C156" s="37" t="s">
        <v>537</v>
      </c>
      <c r="D156" s="43" t="s">
        <v>538</v>
      </c>
      <c r="E156" s="35" t="s">
        <v>10</v>
      </c>
      <c r="F156" s="41" t="s">
        <v>1632</v>
      </c>
      <c r="G156" s="45" t="s">
        <v>539</v>
      </c>
      <c r="H156" s="36"/>
      <c r="I156" s="45"/>
      <c r="J156" s="45" t="s">
        <v>540</v>
      </c>
      <c r="K156" s="45"/>
      <c r="L156" s="35">
        <f t="shared" si="19"/>
        <v>16</v>
      </c>
      <c r="M156" s="35"/>
      <c r="N156" s="35"/>
      <c r="O156" s="35"/>
      <c r="P156" s="35"/>
      <c r="Q156" s="35">
        <v>5</v>
      </c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>
        <v>6</v>
      </c>
      <c r="AK156" s="35"/>
      <c r="AL156" s="35">
        <v>2</v>
      </c>
      <c r="AM156" s="35"/>
      <c r="AN156" s="35"/>
      <c r="AO156" s="35"/>
      <c r="AP156" s="35">
        <v>3</v>
      </c>
      <c r="AQ156" s="35"/>
      <c r="AR156" s="35"/>
      <c r="AS156" s="64"/>
      <c r="AT156" s="75">
        <v>2.7293303155372121E-3</v>
      </c>
      <c r="AU156" s="72">
        <f t="shared" si="21"/>
        <v>0</v>
      </c>
      <c r="AV156" s="46">
        <f t="shared" si="22"/>
        <v>0</v>
      </c>
      <c r="AW156" s="35" t="s">
        <v>3132</v>
      </c>
    </row>
    <row r="157" spans="1:49" ht="13.5" customHeight="1">
      <c r="A157" s="31">
        <v>49</v>
      </c>
      <c r="B157" s="44" t="s">
        <v>2018</v>
      </c>
      <c r="C157" s="37" t="s">
        <v>541</v>
      </c>
      <c r="D157" s="43" t="s">
        <v>542</v>
      </c>
      <c r="E157" s="35" t="s">
        <v>10</v>
      </c>
      <c r="F157" s="41" t="s">
        <v>1632</v>
      </c>
      <c r="G157" s="45" t="s">
        <v>543</v>
      </c>
      <c r="H157" s="36"/>
      <c r="I157" s="45"/>
      <c r="J157" s="45" t="s">
        <v>544</v>
      </c>
      <c r="K157" s="45"/>
      <c r="L157" s="35">
        <f t="shared" si="19"/>
        <v>41</v>
      </c>
      <c r="M157" s="35"/>
      <c r="N157" s="35"/>
      <c r="O157" s="35"/>
      <c r="P157" s="35"/>
      <c r="Q157" s="35">
        <v>2</v>
      </c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>
        <v>36</v>
      </c>
      <c r="AK157" s="35"/>
      <c r="AL157" s="35">
        <v>2</v>
      </c>
      <c r="AM157" s="35"/>
      <c r="AN157" s="35"/>
      <c r="AO157" s="35"/>
      <c r="AP157" s="35">
        <v>1</v>
      </c>
      <c r="AQ157" s="35"/>
      <c r="AR157" s="35"/>
      <c r="AS157" s="64"/>
      <c r="AT157" s="75">
        <v>8.9576953801091732E-3</v>
      </c>
      <c r="AU157" s="72">
        <f t="shared" si="21"/>
        <v>0</v>
      </c>
      <c r="AV157" s="46">
        <f t="shared" si="22"/>
        <v>0</v>
      </c>
      <c r="AW157" s="35" t="s">
        <v>3132</v>
      </c>
    </row>
    <row r="158" spans="1:49" ht="13.5" customHeight="1">
      <c r="A158" s="31">
        <v>49</v>
      </c>
      <c r="B158" s="44" t="s">
        <v>2019</v>
      </c>
      <c r="C158" s="37" t="s">
        <v>545</v>
      </c>
      <c r="D158" s="43" t="s">
        <v>546</v>
      </c>
      <c r="E158" s="35" t="s">
        <v>10</v>
      </c>
      <c r="F158" s="41" t="s">
        <v>1632</v>
      </c>
      <c r="G158" s="45" t="s">
        <v>547</v>
      </c>
      <c r="H158" s="36"/>
      <c r="I158" s="45"/>
      <c r="J158" s="45" t="s">
        <v>548</v>
      </c>
      <c r="K158" s="45"/>
      <c r="L158" s="35">
        <f t="shared" si="19"/>
        <v>14</v>
      </c>
      <c r="M158" s="35"/>
      <c r="N158" s="35"/>
      <c r="O158" s="35"/>
      <c r="P158" s="35"/>
      <c r="Q158" s="35">
        <v>2</v>
      </c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>
        <v>5</v>
      </c>
      <c r="AK158" s="35"/>
      <c r="AL158" s="35">
        <v>2</v>
      </c>
      <c r="AM158" s="35"/>
      <c r="AN158" s="35"/>
      <c r="AO158" s="35"/>
      <c r="AP158" s="35">
        <v>5</v>
      </c>
      <c r="AQ158" s="35"/>
      <c r="AR158" s="35"/>
      <c r="AS158" s="64"/>
      <c r="AT158" s="75">
        <v>6.2741312741312737E-3</v>
      </c>
      <c r="AU158" s="72">
        <f t="shared" si="21"/>
        <v>0</v>
      </c>
      <c r="AV158" s="46">
        <f t="shared" si="22"/>
        <v>0</v>
      </c>
      <c r="AW158" s="35" t="s">
        <v>3132</v>
      </c>
    </row>
    <row r="159" spans="1:49">
      <c r="A159" s="31">
        <v>49</v>
      </c>
      <c r="B159" s="44" t="s">
        <v>2020</v>
      </c>
      <c r="C159" s="37" t="s">
        <v>549</v>
      </c>
      <c r="D159" s="43" t="s">
        <v>550</v>
      </c>
      <c r="E159" s="35" t="s">
        <v>10</v>
      </c>
      <c r="F159" s="41" t="s">
        <v>1632</v>
      </c>
      <c r="G159" s="45" t="s">
        <v>551</v>
      </c>
      <c r="H159" s="36"/>
      <c r="I159" s="45"/>
      <c r="J159" s="45"/>
      <c r="K159" s="45"/>
      <c r="L159" s="35">
        <f t="shared" si="19"/>
        <v>9</v>
      </c>
      <c r="M159" s="35"/>
      <c r="N159" s="35"/>
      <c r="O159" s="35"/>
      <c r="P159" s="35"/>
      <c r="Q159" s="35">
        <v>2</v>
      </c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>
        <v>5</v>
      </c>
      <c r="AK159" s="35"/>
      <c r="AL159" s="35">
        <v>2</v>
      </c>
      <c r="AM159" s="35"/>
      <c r="AN159" s="35"/>
      <c r="AO159" s="35"/>
      <c r="AP159" s="35"/>
      <c r="AQ159" s="35"/>
      <c r="AR159" s="35"/>
      <c r="AS159" s="64"/>
      <c r="AT159" s="75">
        <v>7.2685061909199839E-3</v>
      </c>
      <c r="AU159" s="72">
        <f t="shared" si="21"/>
        <v>0</v>
      </c>
      <c r="AV159" s="46">
        <f t="shared" si="22"/>
        <v>0</v>
      </c>
      <c r="AW159" s="35" t="s">
        <v>3132</v>
      </c>
    </row>
    <row r="160" spans="1:49" ht="13.5" customHeight="1">
      <c r="A160" s="31">
        <v>49</v>
      </c>
      <c r="B160" s="44" t="s">
        <v>2021</v>
      </c>
      <c r="C160" s="37" t="s">
        <v>552</v>
      </c>
      <c r="D160" s="43" t="s">
        <v>505</v>
      </c>
      <c r="E160" s="35" t="s">
        <v>15</v>
      </c>
      <c r="F160" s="41" t="s">
        <v>1632</v>
      </c>
      <c r="G160" s="45" t="s">
        <v>553</v>
      </c>
      <c r="H160" s="36"/>
      <c r="I160" s="45"/>
      <c r="J160" s="45"/>
      <c r="K160" s="45"/>
      <c r="L160" s="35">
        <f t="shared" si="19"/>
        <v>8</v>
      </c>
      <c r="M160" s="35"/>
      <c r="N160" s="35"/>
      <c r="O160" s="35"/>
      <c r="P160" s="35"/>
      <c r="Q160" s="35">
        <v>2</v>
      </c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>
        <v>4</v>
      </c>
      <c r="AK160" s="35"/>
      <c r="AL160" s="35">
        <v>2</v>
      </c>
      <c r="AM160" s="35"/>
      <c r="AN160" s="35"/>
      <c r="AO160" s="35"/>
      <c r="AP160" s="35"/>
      <c r="AQ160" s="35"/>
      <c r="AR160" s="35"/>
      <c r="AS160" s="64"/>
      <c r="AT160" s="75">
        <v>1.2897749966715484E-2</v>
      </c>
      <c r="AU160" s="72">
        <f t="shared" si="21"/>
        <v>0</v>
      </c>
      <c r="AV160" s="46">
        <f t="shared" si="22"/>
        <v>0</v>
      </c>
      <c r="AW160" s="35" t="s">
        <v>3132</v>
      </c>
    </row>
    <row r="161" spans="1:49" ht="13.5" customHeight="1">
      <c r="A161" s="31">
        <v>49</v>
      </c>
      <c r="B161" s="44" t="s">
        <v>2022</v>
      </c>
      <c r="C161" s="37" t="s">
        <v>554</v>
      </c>
      <c r="D161" s="43" t="s">
        <v>550</v>
      </c>
      <c r="E161" s="35" t="s">
        <v>10</v>
      </c>
      <c r="F161" s="41" t="s">
        <v>1632</v>
      </c>
      <c r="G161" s="45" t="s">
        <v>555</v>
      </c>
      <c r="H161" s="36"/>
      <c r="I161" s="45"/>
      <c r="J161" s="45"/>
      <c r="K161" s="45"/>
      <c r="L161" s="35">
        <f t="shared" si="19"/>
        <v>9</v>
      </c>
      <c r="M161" s="35"/>
      <c r="N161" s="35"/>
      <c r="O161" s="35"/>
      <c r="P161" s="35"/>
      <c r="Q161" s="35">
        <v>2</v>
      </c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>
        <v>5</v>
      </c>
      <c r="AK161" s="35"/>
      <c r="AL161" s="35">
        <v>2</v>
      </c>
      <c r="AM161" s="35"/>
      <c r="AN161" s="35"/>
      <c r="AO161" s="35"/>
      <c r="AP161" s="35"/>
      <c r="AQ161" s="35"/>
      <c r="AR161" s="35"/>
      <c r="AS161" s="64"/>
      <c r="AT161" s="75">
        <v>1.2897749966715484E-2</v>
      </c>
      <c r="AU161" s="72">
        <f t="shared" si="21"/>
        <v>0</v>
      </c>
      <c r="AV161" s="46">
        <f t="shared" si="22"/>
        <v>0</v>
      </c>
      <c r="AW161" s="35" t="s">
        <v>3132</v>
      </c>
    </row>
    <row r="162" spans="1:49" ht="13.5" customHeight="1">
      <c r="A162" s="31">
        <v>49</v>
      </c>
      <c r="B162" s="44" t="s">
        <v>2023</v>
      </c>
      <c r="C162" s="37" t="s">
        <v>556</v>
      </c>
      <c r="D162" s="43" t="s">
        <v>557</v>
      </c>
      <c r="E162" s="35" t="s">
        <v>10</v>
      </c>
      <c r="F162" s="41" t="s">
        <v>1632</v>
      </c>
      <c r="G162" s="45" t="s">
        <v>558</v>
      </c>
      <c r="H162" s="36"/>
      <c r="I162" s="45"/>
      <c r="J162" s="45" t="s">
        <v>559</v>
      </c>
      <c r="K162" s="45"/>
      <c r="L162" s="35">
        <f t="shared" si="19"/>
        <v>16</v>
      </c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>
        <v>10</v>
      </c>
      <c r="AK162" s="35"/>
      <c r="AL162" s="35">
        <v>1</v>
      </c>
      <c r="AM162" s="35"/>
      <c r="AN162" s="35"/>
      <c r="AO162" s="35"/>
      <c r="AP162" s="35">
        <v>5</v>
      </c>
      <c r="AQ162" s="35"/>
      <c r="AR162" s="35"/>
      <c r="AS162" s="64"/>
      <c r="AT162" s="75">
        <v>1.6184595925975237E-2</v>
      </c>
      <c r="AU162" s="72">
        <f t="shared" si="21"/>
        <v>0</v>
      </c>
      <c r="AV162" s="46">
        <f t="shared" si="22"/>
        <v>0</v>
      </c>
      <c r="AW162" s="35" t="s">
        <v>3132</v>
      </c>
    </row>
    <row r="163" spans="1:49" ht="13.5" customHeight="1">
      <c r="A163" s="31">
        <v>49</v>
      </c>
      <c r="B163" s="44" t="s">
        <v>2024</v>
      </c>
      <c r="C163" s="37" t="s">
        <v>560</v>
      </c>
      <c r="D163" s="43" t="s">
        <v>47</v>
      </c>
      <c r="E163" s="35" t="s">
        <v>10</v>
      </c>
      <c r="F163" s="41" t="s">
        <v>1632</v>
      </c>
      <c r="G163" s="45" t="s">
        <v>561</v>
      </c>
      <c r="H163" s="36"/>
      <c r="I163" s="45"/>
      <c r="J163" s="45"/>
      <c r="K163" s="45"/>
      <c r="L163" s="35">
        <f t="shared" si="19"/>
        <v>15</v>
      </c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>
        <v>15</v>
      </c>
      <c r="AQ163" s="35"/>
      <c r="AR163" s="35"/>
      <c r="AS163" s="64"/>
      <c r="AT163" s="75">
        <v>2.6627612834509387E-2</v>
      </c>
      <c r="AU163" s="72">
        <f t="shared" si="21"/>
        <v>0</v>
      </c>
      <c r="AV163" s="46">
        <f t="shared" si="22"/>
        <v>0</v>
      </c>
      <c r="AW163" s="35" t="s">
        <v>3132</v>
      </c>
    </row>
    <row r="164" spans="1:49" ht="13.5" customHeight="1">
      <c r="A164" s="31">
        <v>49</v>
      </c>
      <c r="B164" s="44" t="s">
        <v>2025</v>
      </c>
      <c r="C164" s="37" t="s">
        <v>562</v>
      </c>
      <c r="D164" s="43" t="s">
        <v>45</v>
      </c>
      <c r="E164" s="35" t="s">
        <v>10</v>
      </c>
      <c r="F164" s="41" t="s">
        <v>1632</v>
      </c>
      <c r="G164" s="45" t="s">
        <v>563</v>
      </c>
      <c r="H164" s="36"/>
      <c r="I164" s="45"/>
      <c r="J164" s="45"/>
      <c r="K164" s="45"/>
      <c r="L164" s="35">
        <f t="shared" si="19"/>
        <v>10</v>
      </c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>
        <v>10</v>
      </c>
      <c r="AQ164" s="35"/>
      <c r="AR164" s="35"/>
      <c r="AS164" s="64"/>
      <c r="AT164" s="75">
        <v>6.2741312741312737E-3</v>
      </c>
      <c r="AU164" s="72">
        <f t="shared" si="21"/>
        <v>0</v>
      </c>
      <c r="AV164" s="46">
        <f t="shared" si="22"/>
        <v>0</v>
      </c>
      <c r="AW164" s="35" t="s">
        <v>3132</v>
      </c>
    </row>
    <row r="165" spans="1:49" ht="13.5" customHeight="1">
      <c r="A165" s="31">
        <v>49</v>
      </c>
      <c r="B165" s="44" t="s">
        <v>2026</v>
      </c>
      <c r="C165" s="37" t="s">
        <v>564</v>
      </c>
      <c r="D165" s="43" t="s">
        <v>565</v>
      </c>
      <c r="E165" s="35" t="s">
        <v>10</v>
      </c>
      <c r="F165" s="41" t="s">
        <v>1632</v>
      </c>
      <c r="G165" s="45" t="s">
        <v>566</v>
      </c>
      <c r="H165" s="36"/>
      <c r="I165" s="45"/>
      <c r="J165" s="45"/>
      <c r="K165" s="45"/>
      <c r="L165" s="35">
        <f t="shared" si="19"/>
        <v>20</v>
      </c>
      <c r="M165" s="35"/>
      <c r="N165" s="35"/>
      <c r="O165" s="35"/>
      <c r="P165" s="35"/>
      <c r="Q165" s="35">
        <v>2</v>
      </c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>
        <v>6</v>
      </c>
      <c r="AK165" s="35"/>
      <c r="AL165" s="35">
        <v>2</v>
      </c>
      <c r="AM165" s="35"/>
      <c r="AN165" s="35"/>
      <c r="AO165" s="35"/>
      <c r="AP165" s="35">
        <v>10</v>
      </c>
      <c r="AQ165" s="35"/>
      <c r="AR165" s="35"/>
      <c r="AS165" s="64"/>
      <c r="AT165" s="75">
        <v>1.8306483823725204E-2</v>
      </c>
      <c r="AU165" s="72">
        <f t="shared" si="21"/>
        <v>0</v>
      </c>
      <c r="AV165" s="46">
        <f t="shared" si="22"/>
        <v>0</v>
      </c>
      <c r="AW165" s="35" t="s">
        <v>3132</v>
      </c>
    </row>
    <row r="166" spans="1:49" ht="13.5" customHeight="1">
      <c r="A166" s="31">
        <v>49</v>
      </c>
      <c r="B166" s="44" t="s">
        <v>2027</v>
      </c>
      <c r="C166" s="37" t="s">
        <v>567</v>
      </c>
      <c r="D166" s="43" t="s">
        <v>47</v>
      </c>
      <c r="E166" s="35" t="s">
        <v>10</v>
      </c>
      <c r="F166" s="41" t="s">
        <v>1632</v>
      </c>
      <c r="G166" s="45" t="s">
        <v>568</v>
      </c>
      <c r="H166" s="36"/>
      <c r="I166" s="45"/>
      <c r="J166" s="45"/>
      <c r="K166" s="45"/>
      <c r="L166" s="35">
        <f t="shared" si="19"/>
        <v>81</v>
      </c>
      <c r="M166" s="35"/>
      <c r="N166" s="35"/>
      <c r="O166" s="35"/>
      <c r="P166" s="35"/>
      <c r="Q166" s="35">
        <v>30</v>
      </c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>
        <v>4</v>
      </c>
      <c r="AD166" s="35"/>
      <c r="AE166" s="35"/>
      <c r="AF166" s="35"/>
      <c r="AG166" s="35"/>
      <c r="AH166" s="35"/>
      <c r="AI166" s="35"/>
      <c r="AJ166" s="35">
        <v>40</v>
      </c>
      <c r="AK166" s="35"/>
      <c r="AL166" s="35"/>
      <c r="AM166" s="35"/>
      <c r="AN166" s="35">
        <v>7</v>
      </c>
      <c r="AO166" s="35"/>
      <c r="AP166" s="35"/>
      <c r="AQ166" s="35"/>
      <c r="AR166" s="35"/>
      <c r="AS166" s="64"/>
      <c r="AT166" s="75">
        <v>1.7432765277592865E-2</v>
      </c>
      <c r="AU166" s="72">
        <f t="shared" si="21"/>
        <v>0</v>
      </c>
      <c r="AV166" s="46">
        <f t="shared" si="22"/>
        <v>0</v>
      </c>
      <c r="AW166" s="35" t="s">
        <v>3132</v>
      </c>
    </row>
    <row r="167" spans="1:49" ht="13.5" customHeight="1">
      <c r="A167" s="31">
        <v>49</v>
      </c>
      <c r="B167" s="44" t="s">
        <v>2028</v>
      </c>
      <c r="C167" s="37" t="s">
        <v>569</v>
      </c>
      <c r="D167" s="43" t="s">
        <v>570</v>
      </c>
      <c r="E167" s="35" t="s">
        <v>10</v>
      </c>
      <c r="F167" s="41" t="s">
        <v>1632</v>
      </c>
      <c r="G167" s="45" t="s">
        <v>571</v>
      </c>
      <c r="H167" s="36"/>
      <c r="I167" s="45"/>
      <c r="J167" s="45"/>
      <c r="K167" s="45"/>
      <c r="L167" s="35">
        <f t="shared" si="19"/>
        <v>18</v>
      </c>
      <c r="M167" s="35"/>
      <c r="N167" s="35"/>
      <c r="O167" s="35"/>
      <c r="P167" s="35"/>
      <c r="Q167" s="35">
        <v>3</v>
      </c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>
        <v>1</v>
      </c>
      <c r="AD167" s="35"/>
      <c r="AE167" s="35"/>
      <c r="AF167" s="35"/>
      <c r="AG167" s="35"/>
      <c r="AH167" s="35"/>
      <c r="AI167" s="35"/>
      <c r="AJ167" s="35">
        <v>12</v>
      </c>
      <c r="AK167" s="35"/>
      <c r="AL167" s="35"/>
      <c r="AM167" s="35"/>
      <c r="AN167" s="35">
        <v>2</v>
      </c>
      <c r="AO167" s="35"/>
      <c r="AP167" s="35"/>
      <c r="AQ167" s="35"/>
      <c r="AR167" s="35"/>
      <c r="AS167" s="64"/>
      <c r="AT167" s="75">
        <v>1.3230595127146852E-2</v>
      </c>
      <c r="AU167" s="72">
        <f t="shared" si="21"/>
        <v>0</v>
      </c>
      <c r="AV167" s="46">
        <f t="shared" si="22"/>
        <v>0</v>
      </c>
      <c r="AW167" s="35" t="s">
        <v>3132</v>
      </c>
    </row>
    <row r="168" spans="1:49" ht="13.5" customHeight="1">
      <c r="A168" s="31">
        <v>49</v>
      </c>
      <c r="B168" s="44" t="s">
        <v>2029</v>
      </c>
      <c r="C168" s="37" t="s">
        <v>572</v>
      </c>
      <c r="D168" s="43" t="s">
        <v>47</v>
      </c>
      <c r="E168" s="35" t="s">
        <v>10</v>
      </c>
      <c r="F168" s="41" t="s">
        <v>1632</v>
      </c>
      <c r="G168" s="45" t="s">
        <v>573</v>
      </c>
      <c r="H168" s="36"/>
      <c r="I168" s="45"/>
      <c r="J168" s="45"/>
      <c r="K168" s="45"/>
      <c r="L168" s="35">
        <f t="shared" si="19"/>
        <v>24</v>
      </c>
      <c r="M168" s="35"/>
      <c r="N168" s="35"/>
      <c r="O168" s="35"/>
      <c r="P168" s="35"/>
      <c r="Q168" s="35">
        <v>12</v>
      </c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>
        <v>5</v>
      </c>
      <c r="AK168" s="35"/>
      <c r="AL168" s="35"/>
      <c r="AM168" s="35"/>
      <c r="AN168" s="35">
        <v>2</v>
      </c>
      <c r="AO168" s="35"/>
      <c r="AP168" s="35">
        <v>5</v>
      </c>
      <c r="AQ168" s="35"/>
      <c r="AR168" s="35"/>
      <c r="AS168" s="64"/>
      <c r="AT168" s="75">
        <v>3.7237052323259218E-2</v>
      </c>
      <c r="AU168" s="72">
        <f t="shared" si="21"/>
        <v>0</v>
      </c>
      <c r="AV168" s="46">
        <f t="shared" si="22"/>
        <v>0</v>
      </c>
      <c r="AW168" s="35" t="s">
        <v>3132</v>
      </c>
    </row>
    <row r="169" spans="1:49" ht="13.5" customHeight="1">
      <c r="A169" s="31">
        <v>49</v>
      </c>
      <c r="B169" s="44" t="s">
        <v>2030</v>
      </c>
      <c r="C169" s="37" t="s">
        <v>574</v>
      </c>
      <c r="D169" s="43" t="s">
        <v>575</v>
      </c>
      <c r="E169" s="35" t="s">
        <v>10</v>
      </c>
      <c r="F169" s="41" t="s">
        <v>1632</v>
      </c>
      <c r="G169" s="45" t="s">
        <v>576</v>
      </c>
      <c r="H169" s="36"/>
      <c r="I169" s="45"/>
      <c r="J169" s="45"/>
      <c r="K169" s="45"/>
      <c r="L169" s="35">
        <f t="shared" si="19"/>
        <v>12</v>
      </c>
      <c r="M169" s="35"/>
      <c r="N169" s="35"/>
      <c r="O169" s="35"/>
      <c r="P169" s="35"/>
      <c r="Q169" s="35">
        <v>2</v>
      </c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>
        <v>5</v>
      </c>
      <c r="AK169" s="35"/>
      <c r="AL169" s="35"/>
      <c r="AM169" s="35"/>
      <c r="AN169" s="35">
        <v>2</v>
      </c>
      <c r="AO169" s="35"/>
      <c r="AP169" s="35">
        <v>3</v>
      </c>
      <c r="AQ169" s="35"/>
      <c r="AR169" s="35"/>
      <c r="AS169" s="64"/>
      <c r="AT169" s="75">
        <v>2.4156237518306485E-2</v>
      </c>
      <c r="AU169" s="72">
        <f t="shared" si="21"/>
        <v>0</v>
      </c>
      <c r="AV169" s="46">
        <f t="shared" si="22"/>
        <v>0</v>
      </c>
      <c r="AW169" s="35" t="s">
        <v>3132</v>
      </c>
    </row>
    <row r="170" spans="1:49" ht="13.5" customHeight="1">
      <c r="A170" s="31">
        <v>49</v>
      </c>
      <c r="B170" s="44" t="s">
        <v>2031</v>
      </c>
      <c r="C170" s="37" t="s">
        <v>577</v>
      </c>
      <c r="D170" s="43" t="s">
        <v>47</v>
      </c>
      <c r="E170" s="35" t="s">
        <v>10</v>
      </c>
      <c r="F170" s="41" t="s">
        <v>1632</v>
      </c>
      <c r="G170" s="45" t="s">
        <v>578</v>
      </c>
      <c r="H170" s="36"/>
      <c r="I170" s="45"/>
      <c r="J170" s="45"/>
      <c r="K170" s="45"/>
      <c r="L170" s="35">
        <f t="shared" si="19"/>
        <v>22</v>
      </c>
      <c r="M170" s="35"/>
      <c r="N170" s="35"/>
      <c r="O170" s="35"/>
      <c r="P170" s="35"/>
      <c r="Q170" s="35">
        <v>12</v>
      </c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>
        <v>5</v>
      </c>
      <c r="AK170" s="35"/>
      <c r="AL170" s="35"/>
      <c r="AM170" s="35"/>
      <c r="AN170" s="35"/>
      <c r="AO170" s="35"/>
      <c r="AP170" s="35">
        <v>5</v>
      </c>
      <c r="AQ170" s="35"/>
      <c r="AR170" s="35"/>
      <c r="AS170" s="64"/>
      <c r="AT170" s="75">
        <v>2.5961922513646651E-2</v>
      </c>
      <c r="AU170" s="72">
        <f t="shared" si="21"/>
        <v>0</v>
      </c>
      <c r="AV170" s="46">
        <f t="shared" si="22"/>
        <v>0</v>
      </c>
      <c r="AW170" s="35" t="s">
        <v>3132</v>
      </c>
    </row>
    <row r="171" spans="1:49" ht="13.5" customHeight="1">
      <c r="A171" s="31">
        <v>49</v>
      </c>
      <c r="B171" s="44" t="s">
        <v>2032</v>
      </c>
      <c r="C171" s="37" t="s">
        <v>579</v>
      </c>
      <c r="D171" s="43" t="s">
        <v>575</v>
      </c>
      <c r="E171" s="35" t="s">
        <v>10</v>
      </c>
      <c r="F171" s="41" t="s">
        <v>1632</v>
      </c>
      <c r="G171" s="45" t="s">
        <v>580</v>
      </c>
      <c r="H171" s="36"/>
      <c r="I171" s="45"/>
      <c r="J171" s="45"/>
      <c r="K171" s="45"/>
      <c r="L171" s="35">
        <f t="shared" si="19"/>
        <v>13</v>
      </c>
      <c r="M171" s="35"/>
      <c r="N171" s="35"/>
      <c r="O171" s="35"/>
      <c r="P171" s="35"/>
      <c r="Q171" s="35">
        <v>2</v>
      </c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>
        <v>5</v>
      </c>
      <c r="AK171" s="35"/>
      <c r="AL171" s="35"/>
      <c r="AM171" s="35"/>
      <c r="AN171" s="35">
        <v>2</v>
      </c>
      <c r="AO171" s="35"/>
      <c r="AP171" s="35">
        <v>4</v>
      </c>
      <c r="AQ171" s="35"/>
      <c r="AR171" s="35"/>
      <c r="AS171" s="64"/>
      <c r="AT171" s="75">
        <v>2.0802822526960457E-2</v>
      </c>
      <c r="AU171" s="72">
        <f t="shared" si="21"/>
        <v>0</v>
      </c>
      <c r="AV171" s="46">
        <f t="shared" si="22"/>
        <v>0</v>
      </c>
      <c r="AW171" s="35" t="s">
        <v>3132</v>
      </c>
    </row>
    <row r="172" spans="1:49" ht="13.5" customHeight="1">
      <c r="A172" s="31">
        <v>49</v>
      </c>
      <c r="B172" s="44" t="s">
        <v>2033</v>
      </c>
      <c r="C172" s="37" t="s">
        <v>581</v>
      </c>
      <c r="D172" s="43" t="s">
        <v>582</v>
      </c>
      <c r="E172" s="35" t="s">
        <v>10</v>
      </c>
      <c r="F172" s="41" t="s">
        <v>1632</v>
      </c>
      <c r="G172" s="45" t="s">
        <v>583</v>
      </c>
      <c r="H172" s="36"/>
      <c r="I172" s="45"/>
      <c r="J172" s="45"/>
      <c r="K172" s="45"/>
      <c r="L172" s="35">
        <f t="shared" si="19"/>
        <v>56</v>
      </c>
      <c r="M172" s="35"/>
      <c r="N172" s="35"/>
      <c r="O172" s="35"/>
      <c r="P172" s="35"/>
      <c r="Q172" s="35">
        <v>12</v>
      </c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>
        <v>30</v>
      </c>
      <c r="AK172" s="35"/>
      <c r="AL172" s="35"/>
      <c r="AM172" s="35"/>
      <c r="AN172" s="35">
        <v>10</v>
      </c>
      <c r="AO172" s="35"/>
      <c r="AP172" s="35">
        <v>4</v>
      </c>
      <c r="AQ172" s="35"/>
      <c r="AR172" s="35"/>
      <c r="AS172" s="64"/>
      <c r="AT172" s="75">
        <v>5.45033950206364E-3</v>
      </c>
      <c r="AU172" s="72">
        <f t="shared" si="21"/>
        <v>0</v>
      </c>
      <c r="AV172" s="46">
        <f t="shared" si="22"/>
        <v>0</v>
      </c>
      <c r="AW172" s="35" t="s">
        <v>3132</v>
      </c>
    </row>
    <row r="173" spans="1:49" ht="13.5" customHeight="1">
      <c r="A173" s="31">
        <v>49</v>
      </c>
      <c r="B173" s="44" t="s">
        <v>2034</v>
      </c>
      <c r="C173" s="37" t="s">
        <v>584</v>
      </c>
      <c r="D173" s="43" t="s">
        <v>585</v>
      </c>
      <c r="E173" s="35" t="s">
        <v>10</v>
      </c>
      <c r="F173" s="41" t="s">
        <v>1632</v>
      </c>
      <c r="G173" s="45" t="s">
        <v>586</v>
      </c>
      <c r="H173" s="36"/>
      <c r="I173" s="45"/>
      <c r="J173" s="45"/>
      <c r="K173" s="45"/>
      <c r="L173" s="35">
        <f t="shared" si="19"/>
        <v>12</v>
      </c>
      <c r="M173" s="35"/>
      <c r="N173" s="35"/>
      <c r="O173" s="35"/>
      <c r="P173" s="35"/>
      <c r="Q173" s="35">
        <v>5</v>
      </c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>
        <v>2</v>
      </c>
      <c r="AK173" s="35"/>
      <c r="AL173" s="35"/>
      <c r="AM173" s="35"/>
      <c r="AN173" s="35"/>
      <c r="AO173" s="35"/>
      <c r="AP173" s="35">
        <v>5</v>
      </c>
      <c r="AQ173" s="35"/>
      <c r="AR173" s="35"/>
      <c r="AS173" s="64"/>
      <c r="AT173" s="75">
        <v>4.6598322460391422E-3</v>
      </c>
      <c r="AU173" s="72">
        <f t="shared" si="21"/>
        <v>0</v>
      </c>
      <c r="AV173" s="46">
        <f t="shared" si="22"/>
        <v>0</v>
      </c>
      <c r="AW173" s="35" t="s">
        <v>3132</v>
      </c>
    </row>
    <row r="174" spans="1:49" ht="13.5" customHeight="1">
      <c r="A174" s="31">
        <v>49</v>
      </c>
      <c r="B174" s="44" t="s">
        <v>2035</v>
      </c>
      <c r="C174" s="37" t="s">
        <v>587</v>
      </c>
      <c r="D174" s="43" t="s">
        <v>207</v>
      </c>
      <c r="E174" s="35" t="s">
        <v>10</v>
      </c>
      <c r="F174" s="41" t="s">
        <v>1632</v>
      </c>
      <c r="G174" s="45" t="s">
        <v>588</v>
      </c>
      <c r="H174" s="36"/>
      <c r="I174" s="45"/>
      <c r="J174" s="45"/>
      <c r="K174" s="45"/>
      <c r="L174" s="35">
        <f t="shared" si="19"/>
        <v>7</v>
      </c>
      <c r="M174" s="35"/>
      <c r="N174" s="35"/>
      <c r="O174" s="35"/>
      <c r="P174" s="35"/>
      <c r="Q174" s="35">
        <v>5</v>
      </c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>
        <v>2</v>
      </c>
      <c r="AK174" s="35"/>
      <c r="AL174" s="35"/>
      <c r="AM174" s="35"/>
      <c r="AN174" s="35"/>
      <c r="AO174" s="35"/>
      <c r="AP174" s="35"/>
      <c r="AQ174" s="35"/>
      <c r="AR174" s="35"/>
      <c r="AS174" s="64"/>
      <c r="AT174" s="75">
        <v>4.6598322460391422E-3</v>
      </c>
      <c r="AU174" s="72">
        <f t="shared" si="21"/>
        <v>0</v>
      </c>
      <c r="AV174" s="46">
        <f t="shared" si="22"/>
        <v>0</v>
      </c>
      <c r="AW174" s="35" t="s">
        <v>3132</v>
      </c>
    </row>
    <row r="175" spans="1:49" ht="13.5" customHeight="1">
      <c r="A175" s="31">
        <v>49</v>
      </c>
      <c r="B175" s="44" t="s">
        <v>2036</v>
      </c>
      <c r="C175" s="37" t="s">
        <v>589</v>
      </c>
      <c r="D175" s="43" t="s">
        <v>590</v>
      </c>
      <c r="E175" s="35" t="s">
        <v>10</v>
      </c>
      <c r="F175" s="41" t="s">
        <v>1632</v>
      </c>
      <c r="G175" s="45" t="s">
        <v>591</v>
      </c>
      <c r="H175" s="36"/>
      <c r="I175" s="45"/>
      <c r="J175" s="45"/>
      <c r="K175" s="45"/>
      <c r="L175" s="35">
        <f t="shared" ref="L175:L238" si="23">SUM(M175:AR175)</f>
        <v>9</v>
      </c>
      <c r="M175" s="35"/>
      <c r="N175" s="35"/>
      <c r="O175" s="35"/>
      <c r="P175" s="35"/>
      <c r="Q175" s="35">
        <v>2</v>
      </c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>
        <v>5</v>
      </c>
      <c r="AK175" s="35"/>
      <c r="AL175" s="35">
        <v>2</v>
      </c>
      <c r="AM175" s="35"/>
      <c r="AN175" s="35"/>
      <c r="AO175" s="35"/>
      <c r="AP175" s="35"/>
      <c r="AQ175" s="35"/>
      <c r="AR175" s="35"/>
      <c r="AS175" s="64"/>
      <c r="AT175" s="75">
        <v>2.1327053654639862E-2</v>
      </c>
      <c r="AU175" s="72">
        <f t="shared" si="21"/>
        <v>0</v>
      </c>
      <c r="AV175" s="46">
        <f t="shared" si="22"/>
        <v>0</v>
      </c>
      <c r="AW175" s="35" t="s">
        <v>3132</v>
      </c>
    </row>
    <row r="176" spans="1:49" ht="13.5" customHeight="1">
      <c r="A176" s="31">
        <v>49</v>
      </c>
      <c r="B176" s="44" t="s">
        <v>2037</v>
      </c>
      <c r="C176" s="37" t="s">
        <v>592</v>
      </c>
      <c r="D176" s="43" t="s">
        <v>590</v>
      </c>
      <c r="E176" s="35" t="s">
        <v>10</v>
      </c>
      <c r="F176" s="41" t="s">
        <v>1632</v>
      </c>
      <c r="G176" s="45" t="s">
        <v>593</v>
      </c>
      <c r="H176" s="36"/>
      <c r="I176" s="45"/>
      <c r="J176" s="45"/>
      <c r="K176" s="45"/>
      <c r="L176" s="35">
        <f t="shared" si="23"/>
        <v>9</v>
      </c>
      <c r="M176" s="35"/>
      <c r="N176" s="35"/>
      <c r="O176" s="35"/>
      <c r="P176" s="35"/>
      <c r="Q176" s="35">
        <v>2</v>
      </c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>
        <v>5</v>
      </c>
      <c r="AK176" s="35"/>
      <c r="AL176" s="35">
        <v>2</v>
      </c>
      <c r="AM176" s="35"/>
      <c r="AN176" s="35"/>
      <c r="AO176" s="35"/>
      <c r="AP176" s="35"/>
      <c r="AQ176" s="35"/>
      <c r="AR176" s="35"/>
      <c r="AS176" s="64"/>
      <c r="AT176" s="75">
        <v>2.1327053654639862E-2</v>
      </c>
      <c r="AU176" s="72">
        <f t="shared" si="21"/>
        <v>0</v>
      </c>
      <c r="AV176" s="46">
        <f t="shared" si="22"/>
        <v>0</v>
      </c>
      <c r="AW176" s="35" t="s">
        <v>3132</v>
      </c>
    </row>
    <row r="177" spans="1:49" ht="13.5" customHeight="1">
      <c r="A177" s="31">
        <v>49</v>
      </c>
      <c r="B177" s="44" t="s">
        <v>2038</v>
      </c>
      <c r="C177" s="37" t="s">
        <v>594</v>
      </c>
      <c r="D177" s="43" t="s">
        <v>14</v>
      </c>
      <c r="E177" s="35" t="s">
        <v>14</v>
      </c>
      <c r="F177" s="41" t="s">
        <v>1654</v>
      </c>
      <c r="G177" s="45" t="s">
        <v>595</v>
      </c>
      <c r="H177" s="36"/>
      <c r="I177" s="45" t="s">
        <v>596</v>
      </c>
      <c r="J177" s="45" t="s">
        <v>597</v>
      </c>
      <c r="K177" s="45"/>
      <c r="L177" s="35">
        <f t="shared" si="23"/>
        <v>19</v>
      </c>
      <c r="M177" s="35"/>
      <c r="N177" s="35">
        <v>10</v>
      </c>
      <c r="O177" s="35">
        <v>8</v>
      </c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>
        <v>1</v>
      </c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64"/>
      <c r="AT177" s="75">
        <v>2.0386766076421247E-3</v>
      </c>
      <c r="AU177" s="72">
        <f t="shared" si="21"/>
        <v>0</v>
      </c>
      <c r="AV177" s="46">
        <f t="shared" si="22"/>
        <v>0</v>
      </c>
      <c r="AW177" s="35" t="s">
        <v>3132</v>
      </c>
    </row>
    <row r="178" spans="1:49" ht="13.5" customHeight="1">
      <c r="A178" s="31">
        <v>49</v>
      </c>
      <c r="B178" s="44" t="s">
        <v>2039</v>
      </c>
      <c r="C178" s="37" t="s">
        <v>598</v>
      </c>
      <c r="D178" s="43" t="s">
        <v>14</v>
      </c>
      <c r="E178" s="35" t="s">
        <v>14</v>
      </c>
      <c r="F178" s="41" t="s">
        <v>154</v>
      </c>
      <c r="G178" s="45" t="s">
        <v>599</v>
      </c>
      <c r="H178" s="36"/>
      <c r="I178" s="45"/>
      <c r="J178" s="45"/>
      <c r="K178" s="45"/>
      <c r="L178" s="35">
        <f t="shared" si="23"/>
        <v>5</v>
      </c>
      <c r="M178" s="35"/>
      <c r="N178" s="35"/>
      <c r="O178" s="35"/>
      <c r="P178" s="35"/>
      <c r="Q178" s="35">
        <v>1</v>
      </c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>
        <v>2</v>
      </c>
      <c r="AK178" s="35"/>
      <c r="AL178" s="35">
        <v>1</v>
      </c>
      <c r="AM178" s="35"/>
      <c r="AN178" s="35">
        <v>1</v>
      </c>
      <c r="AO178" s="35"/>
      <c r="AP178" s="35"/>
      <c r="AQ178" s="35"/>
      <c r="AR178" s="35"/>
      <c r="AS178" s="64"/>
      <c r="AT178" s="75">
        <v>5.019305019305019E-2</v>
      </c>
      <c r="AU178" s="72">
        <f t="shared" si="21"/>
        <v>0</v>
      </c>
      <c r="AV178" s="46">
        <f t="shared" si="22"/>
        <v>0</v>
      </c>
      <c r="AW178" s="35" t="s">
        <v>3132</v>
      </c>
    </row>
    <row r="179" spans="1:49" ht="13.5" customHeight="1">
      <c r="A179" s="31">
        <v>49</v>
      </c>
      <c r="B179" s="44" t="s">
        <v>2040</v>
      </c>
      <c r="C179" s="37" t="s">
        <v>600</v>
      </c>
      <c r="D179" s="43" t="s">
        <v>14</v>
      </c>
      <c r="E179" s="35" t="s">
        <v>14</v>
      </c>
      <c r="F179" s="41" t="s">
        <v>154</v>
      </c>
      <c r="G179" s="45" t="s">
        <v>601</v>
      </c>
      <c r="H179" s="36"/>
      <c r="I179" s="45"/>
      <c r="J179" s="45"/>
      <c r="K179" s="45"/>
      <c r="L179" s="35">
        <f t="shared" si="23"/>
        <v>5</v>
      </c>
      <c r="M179" s="35"/>
      <c r="N179" s="35"/>
      <c r="O179" s="35"/>
      <c r="P179" s="35"/>
      <c r="Q179" s="35">
        <v>1</v>
      </c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>
        <v>2</v>
      </c>
      <c r="AK179" s="35"/>
      <c r="AL179" s="35">
        <v>1</v>
      </c>
      <c r="AM179" s="35"/>
      <c r="AN179" s="35">
        <v>1</v>
      </c>
      <c r="AO179" s="35"/>
      <c r="AP179" s="35"/>
      <c r="AQ179" s="35"/>
      <c r="AR179" s="35"/>
      <c r="AS179" s="64"/>
      <c r="AT179" s="75">
        <v>1.3854679802955665E-2</v>
      </c>
      <c r="AU179" s="72">
        <f t="shared" si="21"/>
        <v>0</v>
      </c>
      <c r="AV179" s="46">
        <f t="shared" si="22"/>
        <v>0</v>
      </c>
      <c r="AW179" s="35" t="s">
        <v>3132</v>
      </c>
    </row>
    <row r="180" spans="1:49" ht="13.5" customHeight="1">
      <c r="A180" s="31">
        <v>49</v>
      </c>
      <c r="B180" s="44" t="s">
        <v>2041</v>
      </c>
      <c r="C180" s="37" t="s">
        <v>602</v>
      </c>
      <c r="D180" s="43" t="s">
        <v>14</v>
      </c>
      <c r="E180" s="35" t="s">
        <v>14</v>
      </c>
      <c r="F180" s="41" t="s">
        <v>154</v>
      </c>
      <c r="G180" s="45" t="s">
        <v>603</v>
      </c>
      <c r="H180" s="36"/>
      <c r="I180" s="45"/>
      <c r="J180" s="45"/>
      <c r="K180" s="45"/>
      <c r="L180" s="35">
        <f t="shared" si="23"/>
        <v>5</v>
      </c>
      <c r="M180" s="35"/>
      <c r="N180" s="35"/>
      <c r="O180" s="35"/>
      <c r="P180" s="35"/>
      <c r="Q180" s="35">
        <v>1</v>
      </c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>
        <v>2</v>
      </c>
      <c r="AK180" s="35"/>
      <c r="AL180" s="35">
        <v>1</v>
      </c>
      <c r="AM180" s="35"/>
      <c r="AN180" s="35">
        <v>1</v>
      </c>
      <c r="AO180" s="35"/>
      <c r="AP180" s="35"/>
      <c r="AQ180" s="35"/>
      <c r="AR180" s="35"/>
      <c r="AS180" s="64"/>
      <c r="AT180" s="75">
        <v>3.7445080548528823E-3</v>
      </c>
      <c r="AU180" s="72">
        <f t="shared" si="21"/>
        <v>0</v>
      </c>
      <c r="AV180" s="46">
        <f t="shared" si="22"/>
        <v>0</v>
      </c>
      <c r="AW180" s="35" t="s">
        <v>3132</v>
      </c>
    </row>
    <row r="181" spans="1:49" ht="13.5" customHeight="1">
      <c r="A181" s="31">
        <v>49</v>
      </c>
      <c r="B181" s="44" t="s">
        <v>2042</v>
      </c>
      <c r="C181" s="37" t="s">
        <v>604</v>
      </c>
      <c r="D181" s="43" t="s">
        <v>14</v>
      </c>
      <c r="E181" s="35" t="s">
        <v>14</v>
      </c>
      <c r="F181" s="41" t="s">
        <v>154</v>
      </c>
      <c r="G181" s="45" t="s">
        <v>605</v>
      </c>
      <c r="H181" s="36"/>
      <c r="I181" s="45"/>
      <c r="J181" s="45"/>
      <c r="K181" s="45"/>
      <c r="L181" s="35">
        <f t="shared" si="23"/>
        <v>3</v>
      </c>
      <c r="M181" s="35"/>
      <c r="N181" s="35"/>
      <c r="O181" s="35"/>
      <c r="P181" s="35"/>
      <c r="Q181" s="35">
        <v>1</v>
      </c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>
        <v>1</v>
      </c>
      <c r="AK181" s="35"/>
      <c r="AL181" s="35">
        <v>1</v>
      </c>
      <c r="AM181" s="35"/>
      <c r="AN181" s="35"/>
      <c r="AO181" s="35"/>
      <c r="AP181" s="35"/>
      <c r="AQ181" s="35"/>
      <c r="AR181" s="35"/>
      <c r="AS181" s="64"/>
      <c r="AT181" s="75">
        <v>2.3340766875249636E-2</v>
      </c>
      <c r="AU181" s="72">
        <f t="shared" si="21"/>
        <v>0</v>
      </c>
      <c r="AV181" s="46">
        <f t="shared" si="22"/>
        <v>0</v>
      </c>
      <c r="AW181" s="35" t="s">
        <v>3132</v>
      </c>
    </row>
    <row r="182" spans="1:49" ht="13.5" customHeight="1">
      <c r="A182" s="31">
        <v>49</v>
      </c>
      <c r="B182" s="44" t="s">
        <v>2043</v>
      </c>
      <c r="C182" s="37" t="s">
        <v>201</v>
      </c>
      <c r="D182" s="43" t="s">
        <v>47</v>
      </c>
      <c r="E182" s="35" t="s">
        <v>15</v>
      </c>
      <c r="F182" s="41" t="s">
        <v>1632</v>
      </c>
      <c r="G182" s="45" t="s">
        <v>606</v>
      </c>
      <c r="H182" s="36"/>
      <c r="I182" s="45"/>
      <c r="J182" s="45"/>
      <c r="K182" s="45"/>
      <c r="L182" s="35">
        <f t="shared" si="23"/>
        <v>41</v>
      </c>
      <c r="M182" s="35"/>
      <c r="N182" s="35"/>
      <c r="O182" s="35"/>
      <c r="P182" s="35"/>
      <c r="Q182" s="35">
        <v>24</v>
      </c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>
        <v>1</v>
      </c>
      <c r="AD182" s="35"/>
      <c r="AE182" s="35"/>
      <c r="AF182" s="35"/>
      <c r="AG182" s="35"/>
      <c r="AH182" s="35"/>
      <c r="AI182" s="35"/>
      <c r="AJ182" s="35">
        <v>6</v>
      </c>
      <c r="AK182" s="35"/>
      <c r="AL182" s="35">
        <v>10</v>
      </c>
      <c r="AM182" s="35"/>
      <c r="AN182" s="35"/>
      <c r="AO182" s="35"/>
      <c r="AP182" s="35"/>
      <c r="AQ182" s="35"/>
      <c r="AR182" s="35"/>
      <c r="AS182" s="64"/>
      <c r="AT182" s="75">
        <v>1.6850286246837969E-2</v>
      </c>
      <c r="AU182" s="72">
        <f t="shared" si="21"/>
        <v>0</v>
      </c>
      <c r="AV182" s="46">
        <f t="shared" si="22"/>
        <v>0</v>
      </c>
      <c r="AW182" s="35" t="s">
        <v>3132</v>
      </c>
    </row>
    <row r="183" spans="1:49" ht="13.5" customHeight="1">
      <c r="A183" s="31">
        <v>49</v>
      </c>
      <c r="B183" s="44" t="s">
        <v>2044</v>
      </c>
      <c r="C183" s="37" t="s">
        <v>520</v>
      </c>
      <c r="D183" s="43" t="s">
        <v>47</v>
      </c>
      <c r="E183" s="35" t="s">
        <v>15</v>
      </c>
      <c r="F183" s="41" t="s">
        <v>1632</v>
      </c>
      <c r="G183" s="45" t="s">
        <v>607</v>
      </c>
      <c r="H183" s="36"/>
      <c r="I183" s="45"/>
      <c r="J183" s="45"/>
      <c r="K183" s="45"/>
      <c r="L183" s="35">
        <f t="shared" si="23"/>
        <v>24</v>
      </c>
      <c r="M183" s="35"/>
      <c r="N183" s="35"/>
      <c r="O183" s="35"/>
      <c r="P183" s="35"/>
      <c r="Q183" s="35">
        <v>12</v>
      </c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>
        <v>1</v>
      </c>
      <c r="AD183" s="35"/>
      <c r="AE183" s="35"/>
      <c r="AF183" s="35"/>
      <c r="AG183" s="35"/>
      <c r="AH183" s="35"/>
      <c r="AI183" s="35"/>
      <c r="AJ183" s="35">
        <v>4</v>
      </c>
      <c r="AK183" s="35"/>
      <c r="AL183" s="35">
        <v>7</v>
      </c>
      <c r="AM183" s="35"/>
      <c r="AN183" s="35"/>
      <c r="AO183" s="35"/>
      <c r="AP183" s="35"/>
      <c r="AQ183" s="35"/>
      <c r="AR183" s="35"/>
      <c r="AS183" s="64"/>
      <c r="AT183" s="75">
        <v>1.8306483823725204E-2</v>
      </c>
      <c r="AU183" s="72">
        <f t="shared" si="21"/>
        <v>0</v>
      </c>
      <c r="AV183" s="46">
        <f t="shared" si="22"/>
        <v>0</v>
      </c>
      <c r="AW183" s="35" t="s">
        <v>3132</v>
      </c>
    </row>
    <row r="184" spans="1:49" ht="13.5" customHeight="1">
      <c r="A184" s="31">
        <v>49</v>
      </c>
      <c r="B184" s="44" t="s">
        <v>2045</v>
      </c>
      <c r="C184" s="37" t="s">
        <v>517</v>
      </c>
      <c r="D184" s="43" t="s">
        <v>56</v>
      </c>
      <c r="E184" s="35" t="s">
        <v>15</v>
      </c>
      <c r="F184" s="41" t="s">
        <v>1632</v>
      </c>
      <c r="G184" s="45" t="s">
        <v>608</v>
      </c>
      <c r="H184" s="36"/>
      <c r="I184" s="45"/>
      <c r="J184" s="45"/>
      <c r="K184" s="45"/>
      <c r="L184" s="35">
        <f t="shared" si="23"/>
        <v>71</v>
      </c>
      <c r="M184" s="35"/>
      <c r="N184" s="35"/>
      <c r="O184" s="35"/>
      <c r="P184" s="35"/>
      <c r="Q184" s="35">
        <v>48</v>
      </c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>
        <v>3</v>
      </c>
      <c r="AD184" s="35"/>
      <c r="AE184" s="35"/>
      <c r="AF184" s="35"/>
      <c r="AG184" s="35"/>
      <c r="AH184" s="35"/>
      <c r="AI184" s="35"/>
      <c r="AJ184" s="35"/>
      <c r="AK184" s="35"/>
      <c r="AL184" s="35">
        <v>20</v>
      </c>
      <c r="AM184" s="35"/>
      <c r="AN184" s="35"/>
      <c r="AO184" s="35"/>
      <c r="AP184" s="35"/>
      <c r="AQ184" s="35"/>
      <c r="AR184" s="35"/>
      <c r="AS184" s="64"/>
      <c r="AT184" s="75">
        <v>1.3979496738117428E-2</v>
      </c>
      <c r="AU184" s="72">
        <f t="shared" si="21"/>
        <v>0</v>
      </c>
      <c r="AV184" s="46">
        <f t="shared" si="22"/>
        <v>0</v>
      </c>
      <c r="AW184" s="35" t="s">
        <v>3132</v>
      </c>
    </row>
    <row r="185" spans="1:49" ht="13.5" customHeight="1">
      <c r="A185" s="31">
        <v>49</v>
      </c>
      <c r="B185" s="44" t="s">
        <v>2046</v>
      </c>
      <c r="C185" s="37" t="s">
        <v>204</v>
      </c>
      <c r="D185" s="43" t="s">
        <v>47</v>
      </c>
      <c r="E185" s="35" t="s">
        <v>15</v>
      </c>
      <c r="F185" s="41" t="s">
        <v>1632</v>
      </c>
      <c r="G185" s="45" t="s">
        <v>609</v>
      </c>
      <c r="H185" s="36"/>
      <c r="I185" s="45"/>
      <c r="J185" s="45"/>
      <c r="K185" s="45"/>
      <c r="L185" s="35">
        <f t="shared" si="23"/>
        <v>41</v>
      </c>
      <c r="M185" s="35"/>
      <c r="N185" s="35"/>
      <c r="O185" s="35"/>
      <c r="P185" s="35"/>
      <c r="Q185" s="35">
        <v>24</v>
      </c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>
        <v>1</v>
      </c>
      <c r="AD185" s="35"/>
      <c r="AE185" s="35"/>
      <c r="AF185" s="35"/>
      <c r="AG185" s="35"/>
      <c r="AH185" s="35"/>
      <c r="AI185" s="35"/>
      <c r="AJ185" s="35">
        <v>6</v>
      </c>
      <c r="AK185" s="35"/>
      <c r="AL185" s="35">
        <v>10</v>
      </c>
      <c r="AM185" s="35"/>
      <c r="AN185" s="35"/>
      <c r="AO185" s="35"/>
      <c r="AP185" s="35"/>
      <c r="AQ185" s="35"/>
      <c r="AR185" s="35"/>
      <c r="AS185" s="64"/>
      <c r="AT185" s="75">
        <v>2.2508653974171216E-2</v>
      </c>
      <c r="AU185" s="72">
        <f t="shared" si="21"/>
        <v>0</v>
      </c>
      <c r="AV185" s="46">
        <f t="shared" si="22"/>
        <v>0</v>
      </c>
      <c r="AW185" s="35" t="s">
        <v>3132</v>
      </c>
    </row>
    <row r="186" spans="1:49" ht="13.5" customHeight="1">
      <c r="A186" s="31">
        <v>49</v>
      </c>
      <c r="B186" s="44" t="s">
        <v>2047</v>
      </c>
      <c r="C186" s="37" t="s">
        <v>511</v>
      </c>
      <c r="D186" s="43" t="s">
        <v>56</v>
      </c>
      <c r="E186" s="35" t="s">
        <v>15</v>
      </c>
      <c r="F186" s="41" t="s">
        <v>1632</v>
      </c>
      <c r="G186" s="45" t="s">
        <v>610</v>
      </c>
      <c r="H186" s="36"/>
      <c r="I186" s="45"/>
      <c r="J186" s="45" t="s">
        <v>611</v>
      </c>
      <c r="K186" s="45"/>
      <c r="L186" s="35">
        <f t="shared" si="23"/>
        <v>63</v>
      </c>
      <c r="M186" s="35"/>
      <c r="N186" s="35"/>
      <c r="O186" s="35"/>
      <c r="P186" s="35"/>
      <c r="Q186" s="35">
        <v>30</v>
      </c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>
        <v>6</v>
      </c>
      <c r="AD186" s="35"/>
      <c r="AE186" s="35"/>
      <c r="AF186" s="35"/>
      <c r="AG186" s="35"/>
      <c r="AH186" s="35"/>
      <c r="AI186" s="35"/>
      <c r="AJ186" s="35">
        <v>12</v>
      </c>
      <c r="AK186" s="35"/>
      <c r="AL186" s="35">
        <v>15</v>
      </c>
      <c r="AM186" s="35"/>
      <c r="AN186" s="35"/>
      <c r="AO186" s="35"/>
      <c r="AP186" s="35"/>
      <c r="AQ186" s="35"/>
      <c r="AR186" s="35"/>
      <c r="AS186" s="64"/>
      <c r="AT186" s="75">
        <v>5.9496072427106909E-3</v>
      </c>
      <c r="AU186" s="72">
        <f t="shared" si="21"/>
        <v>0</v>
      </c>
      <c r="AV186" s="46">
        <f t="shared" si="22"/>
        <v>0</v>
      </c>
      <c r="AW186" s="35" t="s">
        <v>3132</v>
      </c>
    </row>
    <row r="187" spans="1:49" ht="13.5" customHeight="1">
      <c r="A187" s="31">
        <v>49</v>
      </c>
      <c r="B187" s="44" t="s">
        <v>2048</v>
      </c>
      <c r="C187" s="37" t="s">
        <v>200</v>
      </c>
      <c r="D187" s="43" t="s">
        <v>47</v>
      </c>
      <c r="E187" s="35" t="s">
        <v>15</v>
      </c>
      <c r="F187" s="41" t="s">
        <v>1632</v>
      </c>
      <c r="G187" s="45" t="s">
        <v>612</v>
      </c>
      <c r="H187" s="36"/>
      <c r="I187" s="45"/>
      <c r="J187" s="45"/>
      <c r="K187" s="45"/>
      <c r="L187" s="35">
        <f t="shared" si="23"/>
        <v>23</v>
      </c>
      <c r="M187" s="35"/>
      <c r="N187" s="35"/>
      <c r="O187" s="35"/>
      <c r="P187" s="35"/>
      <c r="Q187" s="35">
        <v>12</v>
      </c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>
        <v>1</v>
      </c>
      <c r="AD187" s="35"/>
      <c r="AE187" s="35"/>
      <c r="AF187" s="35"/>
      <c r="AG187" s="35"/>
      <c r="AH187" s="35"/>
      <c r="AI187" s="35"/>
      <c r="AJ187" s="35">
        <v>5</v>
      </c>
      <c r="AK187" s="35"/>
      <c r="AL187" s="35">
        <v>5</v>
      </c>
      <c r="AM187" s="35"/>
      <c r="AN187" s="35"/>
      <c r="AO187" s="35"/>
      <c r="AP187" s="35"/>
      <c r="AQ187" s="35"/>
      <c r="AR187" s="35"/>
      <c r="AS187" s="64"/>
      <c r="AT187" s="75">
        <v>1.5269271734788975E-2</v>
      </c>
      <c r="AU187" s="72">
        <f t="shared" si="21"/>
        <v>0</v>
      </c>
      <c r="AV187" s="46">
        <f t="shared" si="22"/>
        <v>0</v>
      </c>
      <c r="AW187" s="35" t="s">
        <v>3132</v>
      </c>
    </row>
    <row r="188" spans="1:49" ht="13.5" customHeight="1">
      <c r="A188" s="31">
        <v>49</v>
      </c>
      <c r="B188" s="44" t="s">
        <v>2049</v>
      </c>
      <c r="C188" s="37" t="s">
        <v>508</v>
      </c>
      <c r="D188" s="43" t="s">
        <v>613</v>
      </c>
      <c r="E188" s="35" t="s">
        <v>15</v>
      </c>
      <c r="F188" s="41" t="s">
        <v>1632</v>
      </c>
      <c r="G188" s="45" t="s">
        <v>614</v>
      </c>
      <c r="H188" s="36"/>
      <c r="I188" s="45"/>
      <c r="J188" s="45" t="s">
        <v>615</v>
      </c>
      <c r="K188" s="45"/>
      <c r="L188" s="35">
        <f t="shared" si="23"/>
        <v>41</v>
      </c>
      <c r="M188" s="35"/>
      <c r="N188" s="35"/>
      <c r="O188" s="35"/>
      <c r="P188" s="35"/>
      <c r="Q188" s="35">
        <v>24</v>
      </c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>
        <v>2</v>
      </c>
      <c r="AD188" s="35"/>
      <c r="AE188" s="35"/>
      <c r="AF188" s="35"/>
      <c r="AG188" s="35"/>
      <c r="AH188" s="35"/>
      <c r="AI188" s="35"/>
      <c r="AJ188" s="35">
        <v>7</v>
      </c>
      <c r="AK188" s="35"/>
      <c r="AL188" s="35">
        <v>8</v>
      </c>
      <c r="AM188" s="35"/>
      <c r="AN188" s="35"/>
      <c r="AO188" s="35"/>
      <c r="AP188" s="35"/>
      <c r="AQ188" s="35"/>
      <c r="AR188" s="35"/>
      <c r="AS188" s="64"/>
      <c r="AT188" s="75">
        <v>9.5068898948209302E-3</v>
      </c>
      <c r="AU188" s="72">
        <f t="shared" si="21"/>
        <v>0</v>
      </c>
      <c r="AV188" s="46">
        <f t="shared" si="22"/>
        <v>0</v>
      </c>
      <c r="AW188" s="35" t="s">
        <v>3132</v>
      </c>
    </row>
    <row r="189" spans="1:49" ht="13.5" customHeight="1">
      <c r="A189" s="31">
        <v>49</v>
      </c>
      <c r="B189" s="44" t="s">
        <v>2050</v>
      </c>
      <c r="C189" s="37" t="s">
        <v>2308</v>
      </c>
      <c r="D189" s="43" t="s">
        <v>47</v>
      </c>
      <c r="E189" s="35" t="s">
        <v>15</v>
      </c>
      <c r="F189" s="41" t="s">
        <v>1632</v>
      </c>
      <c r="G189" s="45" t="s">
        <v>616</v>
      </c>
      <c r="H189" s="36"/>
      <c r="I189" s="45"/>
      <c r="J189" s="45" t="s">
        <v>2309</v>
      </c>
      <c r="K189" s="45"/>
      <c r="L189" s="35">
        <f t="shared" si="23"/>
        <v>47</v>
      </c>
      <c r="M189" s="35"/>
      <c r="N189" s="35"/>
      <c r="O189" s="35"/>
      <c r="P189" s="35"/>
      <c r="Q189" s="35">
        <v>24</v>
      </c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>
        <v>2</v>
      </c>
      <c r="AD189" s="35"/>
      <c r="AE189" s="35"/>
      <c r="AF189" s="35"/>
      <c r="AG189" s="35"/>
      <c r="AH189" s="35"/>
      <c r="AI189" s="35"/>
      <c r="AJ189" s="35">
        <v>10</v>
      </c>
      <c r="AK189" s="35"/>
      <c r="AL189" s="35">
        <v>7</v>
      </c>
      <c r="AM189" s="35"/>
      <c r="AN189" s="35"/>
      <c r="AO189" s="35"/>
      <c r="AP189" s="35">
        <v>4</v>
      </c>
      <c r="AQ189" s="35"/>
      <c r="AR189" s="35"/>
      <c r="AS189" s="64"/>
      <c r="AT189" s="75">
        <v>1.2897749966715484E-2</v>
      </c>
      <c r="AU189" s="72">
        <f t="shared" si="21"/>
        <v>0</v>
      </c>
      <c r="AV189" s="46">
        <f t="shared" si="22"/>
        <v>0</v>
      </c>
      <c r="AW189" s="35" t="s">
        <v>3132</v>
      </c>
    </row>
    <row r="190" spans="1:49" ht="13.5" customHeight="1">
      <c r="A190" s="31">
        <v>49</v>
      </c>
      <c r="B190" s="44" t="s">
        <v>2051</v>
      </c>
      <c r="C190" s="37" t="s">
        <v>1668</v>
      </c>
      <c r="D190" s="43" t="s">
        <v>1669</v>
      </c>
      <c r="E190" s="35" t="s">
        <v>15</v>
      </c>
      <c r="F190" s="41" t="s">
        <v>1632</v>
      </c>
      <c r="G190" s="45" t="s">
        <v>1905</v>
      </c>
      <c r="H190" s="36"/>
      <c r="I190" s="45"/>
      <c r="J190" s="45"/>
      <c r="K190" s="45"/>
      <c r="L190" s="35">
        <f t="shared" si="23"/>
        <v>26</v>
      </c>
      <c r="M190" s="35"/>
      <c r="N190" s="35"/>
      <c r="O190" s="35"/>
      <c r="P190" s="35"/>
      <c r="Q190" s="35">
        <v>3</v>
      </c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>
        <v>3</v>
      </c>
      <c r="AM190" s="35"/>
      <c r="AN190" s="35"/>
      <c r="AO190" s="35"/>
      <c r="AP190" s="35">
        <v>20</v>
      </c>
      <c r="AQ190" s="35"/>
      <c r="AR190" s="35"/>
      <c r="AS190" s="64"/>
      <c r="AT190" s="75">
        <v>1.1682865131140993E-2</v>
      </c>
      <c r="AU190" s="72">
        <f t="shared" si="21"/>
        <v>0</v>
      </c>
      <c r="AV190" s="46">
        <f t="shared" si="22"/>
        <v>0</v>
      </c>
      <c r="AW190" s="35" t="s">
        <v>3132</v>
      </c>
    </row>
    <row r="191" spans="1:49" ht="13.5" customHeight="1">
      <c r="A191" s="31">
        <v>49</v>
      </c>
      <c r="B191" s="44" t="s">
        <v>2052</v>
      </c>
      <c r="C191" s="37" t="s">
        <v>1671</v>
      </c>
      <c r="D191" s="43" t="s">
        <v>417</v>
      </c>
      <c r="E191" s="35" t="s">
        <v>15</v>
      </c>
      <c r="F191" s="41" t="s">
        <v>1632</v>
      </c>
      <c r="G191" s="45" t="s">
        <v>1906</v>
      </c>
      <c r="H191" s="36"/>
      <c r="I191" s="45"/>
      <c r="J191" s="45"/>
      <c r="K191" s="45"/>
      <c r="L191" s="35">
        <f t="shared" si="23"/>
        <v>43</v>
      </c>
      <c r="M191" s="35"/>
      <c r="N191" s="35"/>
      <c r="O191" s="35"/>
      <c r="P191" s="35"/>
      <c r="Q191" s="35">
        <v>20</v>
      </c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>
        <v>2</v>
      </c>
      <c r="AD191" s="35"/>
      <c r="AE191" s="35"/>
      <c r="AF191" s="35"/>
      <c r="AG191" s="35"/>
      <c r="AH191" s="35"/>
      <c r="AI191" s="35"/>
      <c r="AJ191" s="35"/>
      <c r="AK191" s="35"/>
      <c r="AL191" s="35">
        <v>17</v>
      </c>
      <c r="AM191" s="35"/>
      <c r="AN191" s="35"/>
      <c r="AO191" s="35"/>
      <c r="AP191" s="35">
        <v>4</v>
      </c>
      <c r="AQ191" s="35"/>
      <c r="AR191" s="35"/>
      <c r="AS191" s="64"/>
      <c r="AT191" s="75">
        <v>1.4270736253494874E-2</v>
      </c>
      <c r="AU191" s="72">
        <f t="shared" si="21"/>
        <v>0</v>
      </c>
      <c r="AV191" s="46">
        <f t="shared" si="22"/>
        <v>0</v>
      </c>
      <c r="AW191" s="35" t="s">
        <v>3132</v>
      </c>
    </row>
    <row r="192" spans="1:49" ht="13.5" customHeight="1">
      <c r="A192" s="31">
        <v>49</v>
      </c>
      <c r="B192" s="44" t="s">
        <v>2053</v>
      </c>
      <c r="C192" s="37" t="s">
        <v>1673</v>
      </c>
      <c r="D192" s="43" t="s">
        <v>1669</v>
      </c>
      <c r="E192" s="35" t="s">
        <v>15</v>
      </c>
      <c r="F192" s="41" t="s">
        <v>1632</v>
      </c>
      <c r="G192" s="45" t="s">
        <v>1907</v>
      </c>
      <c r="H192" s="36"/>
      <c r="I192" s="45"/>
      <c r="J192" s="45"/>
      <c r="K192" s="45"/>
      <c r="L192" s="35">
        <f t="shared" si="23"/>
        <v>6</v>
      </c>
      <c r="M192" s="35"/>
      <c r="N192" s="35"/>
      <c r="O192" s="35"/>
      <c r="P192" s="35"/>
      <c r="Q192" s="35">
        <v>3</v>
      </c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>
        <v>3</v>
      </c>
      <c r="AM192" s="35"/>
      <c r="AN192" s="35"/>
      <c r="AO192" s="35"/>
      <c r="AP192" s="35"/>
      <c r="AQ192" s="35"/>
      <c r="AR192" s="35"/>
      <c r="AS192" s="64"/>
      <c r="AT192" s="75">
        <v>1.0601118359739049E-2</v>
      </c>
      <c r="AU192" s="72">
        <f t="shared" si="21"/>
        <v>0</v>
      </c>
      <c r="AV192" s="46">
        <f t="shared" si="22"/>
        <v>0</v>
      </c>
      <c r="AW192" s="35" t="s">
        <v>3132</v>
      </c>
    </row>
    <row r="193" spans="1:49" ht="13.5" customHeight="1">
      <c r="A193" s="31">
        <v>49</v>
      </c>
      <c r="B193" s="44" t="s">
        <v>2054</v>
      </c>
      <c r="C193" s="37" t="s">
        <v>857</v>
      </c>
      <c r="D193" s="43" t="s">
        <v>47</v>
      </c>
      <c r="E193" s="35" t="s">
        <v>10</v>
      </c>
      <c r="F193" s="41" t="s">
        <v>1632</v>
      </c>
      <c r="G193" s="45" t="s">
        <v>1908</v>
      </c>
      <c r="H193" s="36"/>
      <c r="I193" s="45"/>
      <c r="J193" s="45"/>
      <c r="K193" s="45"/>
      <c r="L193" s="35">
        <f t="shared" si="23"/>
        <v>4</v>
      </c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>
        <v>4</v>
      </c>
      <c r="AO193" s="35"/>
      <c r="AP193" s="35"/>
      <c r="AQ193" s="35"/>
      <c r="AR193" s="35"/>
      <c r="AS193" s="64"/>
      <c r="AT193" s="75">
        <v>2.3507189455465316E-2</v>
      </c>
      <c r="AU193" s="72">
        <f t="shared" si="21"/>
        <v>0</v>
      </c>
      <c r="AV193" s="46">
        <f t="shared" si="22"/>
        <v>0</v>
      </c>
      <c r="AW193" s="35" t="s">
        <v>3132</v>
      </c>
    </row>
    <row r="194" spans="1:49" ht="13.5" customHeight="1">
      <c r="A194" s="31">
        <v>49</v>
      </c>
      <c r="B194" s="44" t="s">
        <v>2055</v>
      </c>
      <c r="C194" s="37" t="s">
        <v>1357</v>
      </c>
      <c r="D194" s="43" t="s">
        <v>832</v>
      </c>
      <c r="E194" s="35" t="s">
        <v>10</v>
      </c>
      <c r="F194" s="41" t="s">
        <v>1632</v>
      </c>
      <c r="G194" s="45" t="s">
        <v>1909</v>
      </c>
      <c r="H194" s="36"/>
      <c r="I194" s="45"/>
      <c r="J194" s="45"/>
      <c r="K194" s="45"/>
      <c r="L194" s="35">
        <f t="shared" si="23"/>
        <v>2</v>
      </c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>
        <v>2</v>
      </c>
      <c r="AO194" s="35"/>
      <c r="AP194" s="35"/>
      <c r="AQ194" s="35"/>
      <c r="AR194" s="35"/>
      <c r="AS194" s="64"/>
      <c r="AT194" s="75">
        <v>2.1926174943416324E-2</v>
      </c>
      <c r="AU194" s="72">
        <f t="shared" si="21"/>
        <v>0</v>
      </c>
      <c r="AV194" s="46">
        <f t="shared" si="22"/>
        <v>0</v>
      </c>
      <c r="AW194" s="35" t="s">
        <v>3132</v>
      </c>
    </row>
    <row r="195" spans="1:49" ht="13.5" customHeight="1">
      <c r="A195" s="31">
        <v>49</v>
      </c>
      <c r="B195" s="44" t="s">
        <v>2056</v>
      </c>
      <c r="C195" s="37" t="s">
        <v>874</v>
      </c>
      <c r="D195" s="43" t="s">
        <v>56</v>
      </c>
      <c r="E195" s="35" t="s">
        <v>10</v>
      </c>
      <c r="F195" s="41" t="s">
        <v>1632</v>
      </c>
      <c r="G195" s="45" t="s">
        <v>1910</v>
      </c>
      <c r="H195" s="36"/>
      <c r="I195" s="45"/>
      <c r="J195" s="45"/>
      <c r="K195" s="45"/>
      <c r="L195" s="35">
        <f t="shared" si="23"/>
        <v>8</v>
      </c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>
        <v>8</v>
      </c>
      <c r="AO195" s="35"/>
      <c r="AP195" s="35"/>
      <c r="AQ195" s="35"/>
      <c r="AR195" s="35"/>
      <c r="AS195" s="64"/>
      <c r="AT195" s="75">
        <v>1.5477299960058581E-2</v>
      </c>
      <c r="AU195" s="72">
        <f t="shared" si="21"/>
        <v>0</v>
      </c>
      <c r="AV195" s="46">
        <f t="shared" si="22"/>
        <v>0</v>
      </c>
      <c r="AW195" s="35" t="s">
        <v>3132</v>
      </c>
    </row>
    <row r="196" spans="1:49">
      <c r="A196" s="31">
        <v>49</v>
      </c>
      <c r="B196" s="44" t="s">
        <v>2057</v>
      </c>
      <c r="C196" s="37" t="s">
        <v>1678</v>
      </c>
      <c r="D196" s="43" t="s">
        <v>832</v>
      </c>
      <c r="E196" s="35" t="s">
        <v>10</v>
      </c>
      <c r="F196" s="41" t="s">
        <v>1632</v>
      </c>
      <c r="G196" s="45" t="s">
        <v>1911</v>
      </c>
      <c r="H196" s="36"/>
      <c r="I196" s="45"/>
      <c r="J196" s="45"/>
      <c r="K196" s="45"/>
      <c r="L196" s="35">
        <f t="shared" si="23"/>
        <v>2</v>
      </c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>
        <v>2</v>
      </c>
      <c r="AO196" s="35"/>
      <c r="AP196" s="35"/>
      <c r="AQ196" s="35"/>
      <c r="AR196" s="35"/>
      <c r="AS196" s="64"/>
      <c r="AT196" s="75">
        <v>2.3161862601517775E-2</v>
      </c>
      <c r="AU196" s="72">
        <f t="shared" si="21"/>
        <v>0</v>
      </c>
      <c r="AV196" s="46">
        <f t="shared" si="22"/>
        <v>0</v>
      </c>
      <c r="AW196" s="35" t="s">
        <v>3132</v>
      </c>
    </row>
    <row r="197" spans="1:49">
      <c r="A197" s="31">
        <v>49</v>
      </c>
      <c r="B197" s="44" t="s">
        <v>2058</v>
      </c>
      <c r="C197" s="37" t="s">
        <v>1679</v>
      </c>
      <c r="D197" s="43" t="s">
        <v>47</v>
      </c>
      <c r="E197" s="35" t="s">
        <v>15</v>
      </c>
      <c r="F197" s="41" t="s">
        <v>1632</v>
      </c>
      <c r="G197" s="45" t="s">
        <v>1912</v>
      </c>
      <c r="H197" s="36"/>
      <c r="I197" s="45"/>
      <c r="J197" s="45"/>
      <c r="K197" s="45"/>
      <c r="L197" s="35">
        <f t="shared" si="23"/>
        <v>18</v>
      </c>
      <c r="M197" s="35"/>
      <c r="N197" s="35"/>
      <c r="O197" s="35"/>
      <c r="P197" s="35"/>
      <c r="Q197" s="35">
        <v>12</v>
      </c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>
        <v>6</v>
      </c>
      <c r="AM197" s="35"/>
      <c r="AN197" s="35"/>
      <c r="AO197" s="35"/>
      <c r="AP197" s="35"/>
      <c r="AQ197" s="35"/>
      <c r="AR197" s="35"/>
      <c r="AS197" s="64"/>
      <c r="AT197" s="75">
        <v>2.7376514445479963E-2</v>
      </c>
      <c r="AU197" s="72">
        <f t="shared" si="21"/>
        <v>0</v>
      </c>
      <c r="AV197" s="46">
        <f t="shared" si="22"/>
        <v>0</v>
      </c>
      <c r="AW197" s="35" t="s">
        <v>3132</v>
      </c>
    </row>
    <row r="198" spans="1:49">
      <c r="A198" s="31">
        <v>49</v>
      </c>
      <c r="B198" s="44" t="s">
        <v>2059</v>
      </c>
      <c r="C198" s="37" t="s">
        <v>1680</v>
      </c>
      <c r="D198" s="43" t="s">
        <v>47</v>
      </c>
      <c r="E198" s="35" t="s">
        <v>15</v>
      </c>
      <c r="F198" s="41" t="s">
        <v>1632</v>
      </c>
      <c r="G198" s="45" t="s">
        <v>1913</v>
      </c>
      <c r="H198" s="36"/>
      <c r="I198" s="45"/>
      <c r="J198" s="45"/>
      <c r="K198" s="45"/>
      <c r="L198" s="35">
        <f t="shared" si="23"/>
        <v>17</v>
      </c>
      <c r="M198" s="35"/>
      <c r="N198" s="35"/>
      <c r="O198" s="35"/>
      <c r="P198" s="35"/>
      <c r="Q198" s="35">
        <v>3</v>
      </c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>
        <v>2</v>
      </c>
      <c r="AM198" s="35"/>
      <c r="AN198" s="35"/>
      <c r="AO198" s="35"/>
      <c r="AP198" s="35">
        <v>12</v>
      </c>
      <c r="AQ198" s="35"/>
      <c r="AR198" s="35"/>
      <c r="AS198" s="64"/>
      <c r="AT198" s="75">
        <v>1.8888962854480097E-2</v>
      </c>
      <c r="AU198" s="72">
        <f t="shared" si="21"/>
        <v>0</v>
      </c>
      <c r="AV198" s="46">
        <f t="shared" si="22"/>
        <v>0</v>
      </c>
      <c r="AW198" s="35" t="s">
        <v>3132</v>
      </c>
    </row>
    <row r="199" spans="1:49">
      <c r="A199" s="31">
        <v>49</v>
      </c>
      <c r="B199" s="44" t="s">
        <v>2060</v>
      </c>
      <c r="C199" s="37" t="s">
        <v>1681</v>
      </c>
      <c r="D199" s="43" t="s">
        <v>47</v>
      </c>
      <c r="E199" s="35" t="s">
        <v>10</v>
      </c>
      <c r="F199" s="41" t="s">
        <v>1632</v>
      </c>
      <c r="G199" s="45" t="s">
        <v>1914</v>
      </c>
      <c r="H199" s="36"/>
      <c r="I199" s="45"/>
      <c r="J199" s="45"/>
      <c r="K199" s="45"/>
      <c r="L199" s="35">
        <f t="shared" si="23"/>
        <v>10</v>
      </c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>
        <v>10</v>
      </c>
      <c r="AQ199" s="35"/>
      <c r="AR199" s="35"/>
      <c r="AS199" s="64"/>
      <c r="AT199" s="75">
        <v>2.2500332845160433E-2</v>
      </c>
      <c r="AU199" s="72">
        <f t="shared" si="21"/>
        <v>0</v>
      </c>
      <c r="AV199" s="46">
        <f t="shared" si="22"/>
        <v>0</v>
      </c>
      <c r="AW199" s="35" t="s">
        <v>3132</v>
      </c>
    </row>
    <row r="200" spans="1:49">
      <c r="A200" s="31">
        <v>49</v>
      </c>
      <c r="B200" s="44" t="s">
        <v>2061</v>
      </c>
      <c r="C200" s="37" t="s">
        <v>1682</v>
      </c>
      <c r="D200" s="43" t="s">
        <v>1683</v>
      </c>
      <c r="E200" s="35" t="s">
        <v>15</v>
      </c>
      <c r="F200" s="41" t="s">
        <v>1632</v>
      </c>
      <c r="G200" s="45" t="s">
        <v>1915</v>
      </c>
      <c r="H200" s="36"/>
      <c r="I200" s="45"/>
      <c r="J200" s="45"/>
      <c r="K200" s="45"/>
      <c r="L200" s="35">
        <f t="shared" si="23"/>
        <v>12</v>
      </c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>
        <v>12</v>
      </c>
      <c r="AQ200" s="35"/>
      <c r="AR200" s="35"/>
      <c r="AS200" s="64"/>
      <c r="AT200" s="75">
        <v>2.0336839302356545E-2</v>
      </c>
      <c r="AU200" s="72">
        <f t="shared" si="21"/>
        <v>0</v>
      </c>
      <c r="AV200" s="46">
        <f t="shared" si="22"/>
        <v>0</v>
      </c>
      <c r="AW200" s="35" t="s">
        <v>3132</v>
      </c>
    </row>
    <row r="201" spans="1:49">
      <c r="A201" s="31">
        <v>49</v>
      </c>
      <c r="B201" s="44" t="s">
        <v>2062</v>
      </c>
      <c r="C201" s="37" t="s">
        <v>1684</v>
      </c>
      <c r="D201" s="43" t="s">
        <v>56</v>
      </c>
      <c r="E201" s="35" t="s">
        <v>10</v>
      </c>
      <c r="F201" s="41" t="s">
        <v>1632</v>
      </c>
      <c r="G201" s="45" t="s">
        <v>1916</v>
      </c>
      <c r="H201" s="36"/>
      <c r="I201" s="45"/>
      <c r="J201" s="45"/>
      <c r="K201" s="45"/>
      <c r="L201" s="35">
        <f t="shared" si="23"/>
        <v>2</v>
      </c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>
        <v>2</v>
      </c>
      <c r="AQ201" s="35"/>
      <c r="AR201" s="35"/>
      <c r="AS201" s="64"/>
      <c r="AT201" s="75">
        <v>9.5193715883371052E-3</v>
      </c>
      <c r="AU201" s="72">
        <f t="shared" si="21"/>
        <v>0</v>
      </c>
      <c r="AV201" s="46">
        <f t="shared" si="22"/>
        <v>0</v>
      </c>
      <c r="AW201" s="35" t="s">
        <v>3132</v>
      </c>
    </row>
    <row r="202" spans="1:49">
      <c r="A202" s="31">
        <v>49</v>
      </c>
      <c r="B202" s="44" t="s">
        <v>2063</v>
      </c>
      <c r="C202" s="37" t="s">
        <v>1685</v>
      </c>
      <c r="D202" s="43" t="s">
        <v>1686</v>
      </c>
      <c r="E202" s="35" t="s">
        <v>10</v>
      </c>
      <c r="F202" s="41" t="s">
        <v>1632</v>
      </c>
      <c r="G202" s="45" t="s">
        <v>1917</v>
      </c>
      <c r="H202" s="36"/>
      <c r="I202" s="45"/>
      <c r="J202" s="45"/>
      <c r="K202" s="45"/>
      <c r="L202" s="35">
        <f t="shared" si="23"/>
        <v>2</v>
      </c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>
        <v>2</v>
      </c>
      <c r="AQ202" s="35"/>
      <c r="AR202" s="35"/>
      <c r="AS202" s="64"/>
      <c r="AT202" s="75">
        <v>2.175975236320064E-2</v>
      </c>
      <c r="AU202" s="72">
        <f t="shared" si="21"/>
        <v>0</v>
      </c>
      <c r="AV202" s="46">
        <f t="shared" si="22"/>
        <v>0</v>
      </c>
      <c r="AW202" s="35" t="s">
        <v>3132</v>
      </c>
    </row>
    <row r="203" spans="1:49">
      <c r="A203" s="31">
        <v>49</v>
      </c>
      <c r="B203" s="44" t="s">
        <v>2064</v>
      </c>
      <c r="C203" s="37" t="s">
        <v>2646</v>
      </c>
      <c r="D203" s="43" t="s">
        <v>2647</v>
      </c>
      <c r="E203" s="35" t="s">
        <v>10</v>
      </c>
      <c r="F203" s="41" t="s">
        <v>1632</v>
      </c>
      <c r="G203" s="45" t="s">
        <v>2648</v>
      </c>
      <c r="H203" s="36"/>
      <c r="I203" s="45"/>
      <c r="J203" s="45"/>
      <c r="K203" s="45"/>
      <c r="L203" s="35">
        <f t="shared" si="23"/>
        <v>2</v>
      </c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>
        <v>2</v>
      </c>
      <c r="AQ203" s="35"/>
      <c r="AR203" s="35"/>
      <c r="AS203" s="66"/>
      <c r="AT203" s="75">
        <v>5.2007056317401141E-3</v>
      </c>
      <c r="AU203" s="72">
        <f t="shared" si="21"/>
        <v>0</v>
      </c>
      <c r="AV203" s="46">
        <f t="shared" si="22"/>
        <v>0</v>
      </c>
      <c r="AW203" s="35" t="s">
        <v>3132</v>
      </c>
    </row>
    <row r="204" spans="1:49" ht="13.5" customHeight="1">
      <c r="A204" s="32" t="s">
        <v>2310</v>
      </c>
      <c r="B204" s="33"/>
      <c r="C204" s="38"/>
      <c r="D204" s="50"/>
      <c r="E204" s="39"/>
      <c r="F204" s="42"/>
      <c r="G204" s="34"/>
      <c r="H204" s="40"/>
      <c r="I204" s="34"/>
      <c r="J204" s="34"/>
      <c r="K204" s="34"/>
      <c r="L204" s="33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54">
        <v>24035200</v>
      </c>
      <c r="AT204" s="76">
        <f t="shared" ref="AT204" si="24">SUBTOTAL(9,AT148:AT203)</f>
        <v>0.99999999999999967</v>
      </c>
      <c r="AU204" s="67"/>
      <c r="AV204" s="47">
        <f>SUBTOTAL(9,AV148:AV203)</f>
        <v>0</v>
      </c>
      <c r="AW204" s="61" t="s">
        <v>3132</v>
      </c>
    </row>
    <row r="205" spans="1:49" ht="13.5" customHeight="1">
      <c r="A205" s="31">
        <v>50</v>
      </c>
      <c r="B205" s="44" t="s">
        <v>2311</v>
      </c>
      <c r="C205" s="37" t="s">
        <v>617</v>
      </c>
      <c r="D205" s="43" t="s">
        <v>618</v>
      </c>
      <c r="E205" s="35" t="s">
        <v>15</v>
      </c>
      <c r="F205" s="41" t="s">
        <v>619</v>
      </c>
      <c r="G205" s="45" t="s">
        <v>620</v>
      </c>
      <c r="H205" s="36"/>
      <c r="I205" s="45"/>
      <c r="J205" s="45"/>
      <c r="K205" s="45"/>
      <c r="L205" s="35">
        <f t="shared" si="23"/>
        <v>43</v>
      </c>
      <c r="M205" s="35"/>
      <c r="N205" s="35"/>
      <c r="O205" s="35"/>
      <c r="P205" s="35"/>
      <c r="Q205" s="35">
        <v>10</v>
      </c>
      <c r="R205" s="35"/>
      <c r="S205" s="35">
        <v>3</v>
      </c>
      <c r="T205" s="35">
        <v>2</v>
      </c>
      <c r="U205" s="35">
        <v>2</v>
      </c>
      <c r="V205" s="35">
        <v>3</v>
      </c>
      <c r="W205" s="35">
        <v>1</v>
      </c>
      <c r="X205" s="35"/>
      <c r="Y205" s="35"/>
      <c r="Z205" s="35">
        <v>1</v>
      </c>
      <c r="AA205" s="35">
        <v>2</v>
      </c>
      <c r="AB205" s="35"/>
      <c r="AC205" s="35"/>
      <c r="AD205" s="35"/>
      <c r="AE205" s="35">
        <v>5</v>
      </c>
      <c r="AF205" s="35">
        <v>2</v>
      </c>
      <c r="AG205" s="35"/>
      <c r="AH205" s="35"/>
      <c r="AI205" s="35"/>
      <c r="AJ205" s="35">
        <v>3</v>
      </c>
      <c r="AK205" s="35"/>
      <c r="AL205" s="35">
        <v>2</v>
      </c>
      <c r="AM205" s="35"/>
      <c r="AN205" s="35">
        <v>1</v>
      </c>
      <c r="AO205" s="35"/>
      <c r="AP205" s="35"/>
      <c r="AQ205" s="35">
        <v>4</v>
      </c>
      <c r="AR205" s="35">
        <v>2</v>
      </c>
      <c r="AS205" s="64"/>
      <c r="AT205" s="75">
        <v>3.1655587211142765E-3</v>
      </c>
      <c r="AU205" s="72">
        <f>AT205*$AU$254</f>
        <v>0</v>
      </c>
      <c r="AV205" s="46">
        <f t="shared" si="22"/>
        <v>0</v>
      </c>
      <c r="AW205" s="35" t="s">
        <v>3132</v>
      </c>
    </row>
    <row r="206" spans="1:49" ht="13.5" customHeight="1">
      <c r="A206" s="31">
        <v>50</v>
      </c>
      <c r="B206" s="44" t="s">
        <v>224</v>
      </c>
      <c r="C206" s="37" t="s">
        <v>621</v>
      </c>
      <c r="D206" s="43" t="s">
        <v>622</v>
      </c>
      <c r="E206" s="35" t="s">
        <v>15</v>
      </c>
      <c r="F206" s="41" t="s">
        <v>619</v>
      </c>
      <c r="G206" s="45" t="s">
        <v>623</v>
      </c>
      <c r="H206" s="36"/>
      <c r="I206" s="45"/>
      <c r="J206" s="45"/>
      <c r="K206" s="45"/>
      <c r="L206" s="35">
        <f t="shared" si="23"/>
        <v>53</v>
      </c>
      <c r="M206" s="35"/>
      <c r="N206" s="35"/>
      <c r="O206" s="35"/>
      <c r="P206" s="35"/>
      <c r="Q206" s="35">
        <v>10</v>
      </c>
      <c r="R206" s="35"/>
      <c r="S206" s="35">
        <v>4</v>
      </c>
      <c r="T206" s="35">
        <v>1</v>
      </c>
      <c r="U206" s="35">
        <v>3</v>
      </c>
      <c r="V206" s="35">
        <v>3</v>
      </c>
      <c r="W206" s="35">
        <v>1</v>
      </c>
      <c r="X206" s="35">
        <v>5</v>
      </c>
      <c r="Y206" s="35"/>
      <c r="Z206" s="35">
        <v>1</v>
      </c>
      <c r="AA206" s="35">
        <v>4</v>
      </c>
      <c r="AB206" s="35"/>
      <c r="AC206" s="35"/>
      <c r="AD206" s="35"/>
      <c r="AE206" s="35">
        <v>6</v>
      </c>
      <c r="AF206" s="35">
        <v>2</v>
      </c>
      <c r="AG206" s="35"/>
      <c r="AH206" s="35"/>
      <c r="AI206" s="35"/>
      <c r="AJ206" s="35">
        <v>5</v>
      </c>
      <c r="AK206" s="35"/>
      <c r="AL206" s="35">
        <v>2</v>
      </c>
      <c r="AM206" s="35"/>
      <c r="AN206" s="35"/>
      <c r="AO206" s="35"/>
      <c r="AP206" s="35"/>
      <c r="AQ206" s="35">
        <v>4</v>
      </c>
      <c r="AR206" s="35">
        <v>2</v>
      </c>
      <c r="AS206" s="64"/>
      <c r="AT206" s="75">
        <v>2.7585583141138698E-3</v>
      </c>
      <c r="AU206" s="72">
        <f t="shared" ref="AU206:AU253" si="25">AT206*$AU$254</f>
        <v>0</v>
      </c>
      <c r="AV206" s="46">
        <f t="shared" si="22"/>
        <v>0</v>
      </c>
      <c r="AW206" s="35" t="s">
        <v>3132</v>
      </c>
    </row>
    <row r="207" spans="1:49" ht="13.5" customHeight="1">
      <c r="A207" s="31">
        <v>50</v>
      </c>
      <c r="B207" s="44" t="s">
        <v>1544</v>
      </c>
      <c r="C207" s="37" t="s">
        <v>624</v>
      </c>
      <c r="D207" s="43" t="s">
        <v>625</v>
      </c>
      <c r="E207" s="35" t="s">
        <v>15</v>
      </c>
      <c r="F207" s="41" t="s">
        <v>619</v>
      </c>
      <c r="G207" s="45" t="s">
        <v>626</v>
      </c>
      <c r="H207" s="36"/>
      <c r="I207" s="45"/>
      <c r="J207" s="45"/>
      <c r="K207" s="45"/>
      <c r="L207" s="35">
        <f t="shared" si="23"/>
        <v>50</v>
      </c>
      <c r="M207" s="35"/>
      <c r="N207" s="35"/>
      <c r="O207" s="35"/>
      <c r="P207" s="35"/>
      <c r="Q207" s="35">
        <v>1</v>
      </c>
      <c r="R207" s="35"/>
      <c r="S207" s="35">
        <v>2</v>
      </c>
      <c r="T207" s="35">
        <v>2</v>
      </c>
      <c r="U207" s="35">
        <v>2</v>
      </c>
      <c r="V207" s="35">
        <v>3</v>
      </c>
      <c r="W207" s="35">
        <v>5</v>
      </c>
      <c r="X207" s="35">
        <v>3</v>
      </c>
      <c r="Y207" s="35"/>
      <c r="Z207" s="35">
        <v>5</v>
      </c>
      <c r="AA207" s="35">
        <v>4</v>
      </c>
      <c r="AB207" s="35"/>
      <c r="AC207" s="35"/>
      <c r="AD207" s="35"/>
      <c r="AE207" s="35">
        <v>10</v>
      </c>
      <c r="AF207" s="35">
        <v>1</v>
      </c>
      <c r="AG207" s="35"/>
      <c r="AH207" s="35"/>
      <c r="AI207" s="35"/>
      <c r="AJ207" s="35">
        <v>6</v>
      </c>
      <c r="AK207" s="35"/>
      <c r="AL207" s="35">
        <v>4</v>
      </c>
      <c r="AM207" s="35"/>
      <c r="AN207" s="35"/>
      <c r="AO207" s="35"/>
      <c r="AP207" s="35"/>
      <c r="AQ207" s="35"/>
      <c r="AR207" s="35">
        <v>2</v>
      </c>
      <c r="AS207" s="64"/>
      <c r="AT207" s="75">
        <v>1.8812463256907701E-2</v>
      </c>
      <c r="AU207" s="72">
        <f t="shared" si="25"/>
        <v>0</v>
      </c>
      <c r="AV207" s="46">
        <f t="shared" si="22"/>
        <v>0</v>
      </c>
      <c r="AW207" s="35" t="s">
        <v>3132</v>
      </c>
    </row>
    <row r="208" spans="1:49" ht="13.5" customHeight="1">
      <c r="A208" s="31">
        <v>50</v>
      </c>
      <c r="B208" s="44" t="s">
        <v>1545</v>
      </c>
      <c r="C208" s="37" t="s">
        <v>627</v>
      </c>
      <c r="D208" s="43" t="s">
        <v>628</v>
      </c>
      <c r="E208" s="35" t="s">
        <v>15</v>
      </c>
      <c r="F208" s="41" t="s">
        <v>619</v>
      </c>
      <c r="G208" s="45" t="s">
        <v>629</v>
      </c>
      <c r="H208" s="36"/>
      <c r="I208" s="45"/>
      <c r="J208" s="45"/>
      <c r="K208" s="45"/>
      <c r="L208" s="35">
        <f t="shared" si="23"/>
        <v>22</v>
      </c>
      <c r="M208" s="35"/>
      <c r="N208" s="35"/>
      <c r="O208" s="35"/>
      <c r="P208" s="35"/>
      <c r="Q208" s="35">
        <v>5</v>
      </c>
      <c r="R208" s="35"/>
      <c r="S208" s="35"/>
      <c r="T208" s="35"/>
      <c r="U208" s="35">
        <v>2</v>
      </c>
      <c r="V208" s="35"/>
      <c r="W208" s="35">
        <v>3</v>
      </c>
      <c r="X208" s="35">
        <v>3</v>
      </c>
      <c r="Y208" s="35"/>
      <c r="Z208" s="35">
        <v>3</v>
      </c>
      <c r="AA208" s="35"/>
      <c r="AB208" s="35"/>
      <c r="AC208" s="35"/>
      <c r="AD208" s="35"/>
      <c r="AE208" s="35"/>
      <c r="AF208" s="35">
        <v>3</v>
      </c>
      <c r="AG208" s="35"/>
      <c r="AH208" s="35"/>
      <c r="AI208" s="35"/>
      <c r="AJ208" s="35"/>
      <c r="AK208" s="35"/>
      <c r="AL208" s="35"/>
      <c r="AM208" s="35"/>
      <c r="AN208" s="35">
        <v>3</v>
      </c>
      <c r="AO208" s="35"/>
      <c r="AP208" s="35"/>
      <c r="AQ208" s="35"/>
      <c r="AR208" s="35"/>
      <c r="AS208" s="64"/>
      <c r="AT208" s="75">
        <v>1.2436123547234659E-2</v>
      </c>
      <c r="AU208" s="72">
        <f t="shared" si="25"/>
        <v>0</v>
      </c>
      <c r="AV208" s="46">
        <f t="shared" si="22"/>
        <v>0</v>
      </c>
      <c r="AW208" s="35" t="s">
        <v>3132</v>
      </c>
    </row>
    <row r="209" spans="1:49" ht="13.5" customHeight="1">
      <c r="A209" s="31">
        <v>50</v>
      </c>
      <c r="B209" s="44" t="s">
        <v>1546</v>
      </c>
      <c r="C209" s="37" t="s">
        <v>630</v>
      </c>
      <c r="D209" s="43" t="s">
        <v>631</v>
      </c>
      <c r="E209" s="35" t="s">
        <v>15</v>
      </c>
      <c r="F209" s="41" t="s">
        <v>619</v>
      </c>
      <c r="G209" s="45" t="s">
        <v>632</v>
      </c>
      <c r="H209" s="36"/>
      <c r="I209" s="45"/>
      <c r="J209" s="45"/>
      <c r="K209" s="45"/>
      <c r="L209" s="35">
        <f t="shared" si="23"/>
        <v>14</v>
      </c>
      <c r="M209" s="35"/>
      <c r="N209" s="35"/>
      <c r="O209" s="35"/>
      <c r="P209" s="35"/>
      <c r="Q209" s="35"/>
      <c r="R209" s="35"/>
      <c r="S209" s="35">
        <v>1</v>
      </c>
      <c r="T209" s="35"/>
      <c r="U209" s="35"/>
      <c r="V209" s="35">
        <v>1</v>
      </c>
      <c r="W209" s="35"/>
      <c r="X209" s="35"/>
      <c r="Y209" s="35"/>
      <c r="Z209" s="35"/>
      <c r="AA209" s="35">
        <v>2</v>
      </c>
      <c r="AB209" s="35"/>
      <c r="AC209" s="35"/>
      <c r="AD209" s="35"/>
      <c r="AE209" s="35">
        <v>5</v>
      </c>
      <c r="AF209" s="35">
        <v>2</v>
      </c>
      <c r="AG209" s="35"/>
      <c r="AH209" s="35"/>
      <c r="AI209" s="35"/>
      <c r="AJ209" s="35"/>
      <c r="AK209" s="35"/>
      <c r="AL209" s="35"/>
      <c r="AM209" s="35"/>
      <c r="AN209" s="35">
        <v>1</v>
      </c>
      <c r="AO209" s="35"/>
      <c r="AP209" s="35"/>
      <c r="AQ209" s="35"/>
      <c r="AR209" s="35">
        <v>2</v>
      </c>
      <c r="AS209" s="64"/>
      <c r="AT209" s="75">
        <v>9.4966761633428296E-3</v>
      </c>
      <c r="AU209" s="72">
        <f t="shared" si="25"/>
        <v>0</v>
      </c>
      <c r="AV209" s="46">
        <f t="shared" si="22"/>
        <v>0</v>
      </c>
      <c r="AW209" s="35" t="s">
        <v>3132</v>
      </c>
    </row>
    <row r="210" spans="1:49" ht="13.5" customHeight="1">
      <c r="A210" s="31">
        <v>50</v>
      </c>
      <c r="B210" s="44" t="s">
        <v>1547</v>
      </c>
      <c r="C210" s="37" t="s">
        <v>633</v>
      </c>
      <c r="D210" s="43" t="s">
        <v>1366</v>
      </c>
      <c r="E210" s="35" t="s">
        <v>15</v>
      </c>
      <c r="F210" s="41" t="s">
        <v>619</v>
      </c>
      <c r="G210" s="45" t="s">
        <v>634</v>
      </c>
      <c r="H210" s="36"/>
      <c r="I210" s="45"/>
      <c r="J210" s="45"/>
      <c r="K210" s="45"/>
      <c r="L210" s="35">
        <f t="shared" si="23"/>
        <v>68</v>
      </c>
      <c r="M210" s="35"/>
      <c r="N210" s="35"/>
      <c r="O210" s="35"/>
      <c r="P210" s="35"/>
      <c r="Q210" s="35">
        <v>4</v>
      </c>
      <c r="R210" s="35"/>
      <c r="S210" s="35">
        <v>3</v>
      </c>
      <c r="T210" s="35">
        <v>3</v>
      </c>
      <c r="U210" s="35">
        <v>8</v>
      </c>
      <c r="V210" s="35">
        <v>4</v>
      </c>
      <c r="W210" s="35">
        <v>5</v>
      </c>
      <c r="X210" s="35">
        <v>3</v>
      </c>
      <c r="Y210" s="35"/>
      <c r="Z210" s="35">
        <v>5</v>
      </c>
      <c r="AA210" s="35">
        <v>5</v>
      </c>
      <c r="AB210" s="35"/>
      <c r="AC210" s="35"/>
      <c r="AD210" s="35"/>
      <c r="AE210" s="35">
        <v>14</v>
      </c>
      <c r="AF210" s="35">
        <v>4</v>
      </c>
      <c r="AG210" s="35"/>
      <c r="AH210" s="35"/>
      <c r="AI210" s="35"/>
      <c r="AJ210" s="35">
        <v>6</v>
      </c>
      <c r="AK210" s="35"/>
      <c r="AL210" s="35">
        <v>3</v>
      </c>
      <c r="AM210" s="35"/>
      <c r="AN210" s="35"/>
      <c r="AO210" s="35"/>
      <c r="AP210" s="35"/>
      <c r="AQ210" s="35"/>
      <c r="AR210" s="35">
        <v>1</v>
      </c>
      <c r="AS210" s="64"/>
      <c r="AT210" s="75">
        <v>2.0983132094243205E-2</v>
      </c>
      <c r="AU210" s="72">
        <f t="shared" si="25"/>
        <v>0</v>
      </c>
      <c r="AV210" s="46">
        <f t="shared" si="22"/>
        <v>0</v>
      </c>
      <c r="AW210" s="35" t="s">
        <v>3132</v>
      </c>
    </row>
    <row r="211" spans="1:49" ht="13.5" customHeight="1">
      <c r="A211" s="31">
        <v>50</v>
      </c>
      <c r="B211" s="44" t="s">
        <v>1591</v>
      </c>
      <c r="C211" s="37" t="s">
        <v>635</v>
      </c>
      <c r="D211" s="43" t="s">
        <v>636</v>
      </c>
      <c r="E211" s="35" t="s">
        <v>15</v>
      </c>
      <c r="F211" s="41" t="s">
        <v>619</v>
      </c>
      <c r="G211" s="45" t="s">
        <v>637</v>
      </c>
      <c r="H211" s="36"/>
      <c r="I211" s="45"/>
      <c r="J211" s="45"/>
      <c r="K211" s="45"/>
      <c r="L211" s="35">
        <f t="shared" si="23"/>
        <v>68</v>
      </c>
      <c r="M211" s="35"/>
      <c r="N211" s="35"/>
      <c r="O211" s="35"/>
      <c r="P211" s="35"/>
      <c r="Q211" s="35">
        <v>4</v>
      </c>
      <c r="R211" s="35"/>
      <c r="S211" s="35">
        <v>3</v>
      </c>
      <c r="T211" s="35">
        <v>5</v>
      </c>
      <c r="U211" s="35">
        <v>6</v>
      </c>
      <c r="V211" s="35">
        <v>4</v>
      </c>
      <c r="W211" s="35">
        <v>5</v>
      </c>
      <c r="X211" s="35">
        <v>4</v>
      </c>
      <c r="Y211" s="35"/>
      <c r="Z211" s="35">
        <v>5</v>
      </c>
      <c r="AA211" s="35">
        <v>5</v>
      </c>
      <c r="AB211" s="35"/>
      <c r="AC211" s="35"/>
      <c r="AD211" s="35"/>
      <c r="AE211" s="35">
        <v>8</v>
      </c>
      <c r="AF211" s="35">
        <v>4</v>
      </c>
      <c r="AG211" s="35"/>
      <c r="AH211" s="35"/>
      <c r="AI211" s="35"/>
      <c r="AJ211" s="35">
        <v>6</v>
      </c>
      <c r="AK211" s="35"/>
      <c r="AL211" s="35">
        <v>4</v>
      </c>
      <c r="AM211" s="35"/>
      <c r="AN211" s="35">
        <v>4</v>
      </c>
      <c r="AO211" s="35"/>
      <c r="AP211" s="35"/>
      <c r="AQ211" s="35"/>
      <c r="AR211" s="35">
        <v>1</v>
      </c>
      <c r="AS211" s="64"/>
      <c r="AT211" s="75">
        <v>1.646090534979424E-2</v>
      </c>
      <c r="AU211" s="72">
        <f t="shared" si="25"/>
        <v>0</v>
      </c>
      <c r="AV211" s="46">
        <f t="shared" si="22"/>
        <v>0</v>
      </c>
      <c r="AW211" s="35" t="s">
        <v>3132</v>
      </c>
    </row>
    <row r="212" spans="1:49" ht="13.5" customHeight="1">
      <c r="A212" s="31">
        <v>50</v>
      </c>
      <c r="B212" s="44" t="s">
        <v>1592</v>
      </c>
      <c r="C212" s="37" t="s">
        <v>638</v>
      </c>
      <c r="D212" s="43" t="s">
        <v>639</v>
      </c>
      <c r="E212" s="35" t="s">
        <v>15</v>
      </c>
      <c r="F212" s="41" t="s">
        <v>619</v>
      </c>
      <c r="G212" s="45" t="s">
        <v>640</v>
      </c>
      <c r="H212" s="36"/>
      <c r="I212" s="45"/>
      <c r="J212" s="45"/>
      <c r="K212" s="45"/>
      <c r="L212" s="35">
        <f t="shared" si="23"/>
        <v>24</v>
      </c>
      <c r="M212" s="35"/>
      <c r="N212" s="35"/>
      <c r="O212" s="35"/>
      <c r="P212" s="35"/>
      <c r="Q212" s="35">
        <v>1</v>
      </c>
      <c r="R212" s="35"/>
      <c r="S212" s="35">
        <v>1</v>
      </c>
      <c r="T212" s="35">
        <v>2</v>
      </c>
      <c r="U212" s="35">
        <v>1</v>
      </c>
      <c r="V212" s="35">
        <v>1</v>
      </c>
      <c r="W212" s="35">
        <v>1</v>
      </c>
      <c r="X212" s="35">
        <v>3</v>
      </c>
      <c r="Y212" s="35"/>
      <c r="Z212" s="35">
        <v>1</v>
      </c>
      <c r="AA212" s="35">
        <v>2</v>
      </c>
      <c r="AB212" s="35"/>
      <c r="AC212" s="35"/>
      <c r="AD212" s="35"/>
      <c r="AE212" s="35">
        <v>3</v>
      </c>
      <c r="AF212" s="35">
        <v>1</v>
      </c>
      <c r="AG212" s="35"/>
      <c r="AH212" s="35"/>
      <c r="AI212" s="35"/>
      <c r="AJ212" s="35">
        <v>3</v>
      </c>
      <c r="AK212" s="35"/>
      <c r="AL212" s="35">
        <v>1</v>
      </c>
      <c r="AM212" s="35"/>
      <c r="AN212" s="35"/>
      <c r="AO212" s="35"/>
      <c r="AP212" s="35"/>
      <c r="AQ212" s="35">
        <v>2</v>
      </c>
      <c r="AR212" s="35">
        <v>1</v>
      </c>
      <c r="AS212" s="64"/>
      <c r="AT212" s="75">
        <v>1.492334825668159E-2</v>
      </c>
      <c r="AU212" s="72">
        <f t="shared" si="25"/>
        <v>0</v>
      </c>
      <c r="AV212" s="46">
        <f t="shared" si="22"/>
        <v>0</v>
      </c>
      <c r="AW212" s="35" t="s">
        <v>3132</v>
      </c>
    </row>
    <row r="213" spans="1:49" ht="13.5" customHeight="1">
      <c r="A213" s="31">
        <v>50</v>
      </c>
      <c r="B213" s="44" t="s">
        <v>1593</v>
      </c>
      <c r="C213" s="37" t="s">
        <v>641</v>
      </c>
      <c r="D213" s="43" t="s">
        <v>642</v>
      </c>
      <c r="E213" s="35" t="s">
        <v>15</v>
      </c>
      <c r="F213" s="41" t="s">
        <v>619</v>
      </c>
      <c r="G213" s="45" t="s">
        <v>643</v>
      </c>
      <c r="H213" s="36"/>
      <c r="I213" s="45"/>
      <c r="J213" s="45"/>
      <c r="K213" s="45"/>
      <c r="L213" s="35">
        <f t="shared" si="23"/>
        <v>51</v>
      </c>
      <c r="M213" s="35"/>
      <c r="N213" s="35"/>
      <c r="O213" s="35"/>
      <c r="P213" s="35"/>
      <c r="Q213" s="35">
        <v>10</v>
      </c>
      <c r="R213" s="35"/>
      <c r="S213" s="35">
        <v>4</v>
      </c>
      <c r="T213" s="35">
        <v>2</v>
      </c>
      <c r="U213" s="35">
        <v>2</v>
      </c>
      <c r="V213" s="35">
        <v>2</v>
      </c>
      <c r="W213" s="35">
        <v>1</v>
      </c>
      <c r="X213" s="35">
        <v>3</v>
      </c>
      <c r="Y213" s="35"/>
      <c r="Z213" s="35">
        <v>1</v>
      </c>
      <c r="AA213" s="35">
        <v>2</v>
      </c>
      <c r="AB213" s="35"/>
      <c r="AC213" s="35"/>
      <c r="AD213" s="35"/>
      <c r="AE213" s="35">
        <v>6</v>
      </c>
      <c r="AF213" s="35">
        <v>3</v>
      </c>
      <c r="AG213" s="35"/>
      <c r="AH213" s="35"/>
      <c r="AI213" s="35"/>
      <c r="AJ213" s="35">
        <v>6</v>
      </c>
      <c r="AK213" s="35"/>
      <c r="AL213" s="35">
        <v>2</v>
      </c>
      <c r="AM213" s="35"/>
      <c r="AN213" s="35">
        <v>1</v>
      </c>
      <c r="AO213" s="35"/>
      <c r="AP213" s="35"/>
      <c r="AQ213" s="35">
        <v>4</v>
      </c>
      <c r="AR213" s="35">
        <v>2</v>
      </c>
      <c r="AS213" s="64"/>
      <c r="AT213" s="75">
        <v>2.3967801745579521E-3</v>
      </c>
      <c r="AU213" s="72">
        <f t="shared" si="25"/>
        <v>0</v>
      </c>
      <c r="AV213" s="46">
        <f t="shared" si="22"/>
        <v>0</v>
      </c>
      <c r="AW213" s="35" t="s">
        <v>3132</v>
      </c>
    </row>
    <row r="214" spans="1:49" ht="13.5" customHeight="1">
      <c r="A214" s="31">
        <v>50</v>
      </c>
      <c r="B214" s="44" t="s">
        <v>1633</v>
      </c>
      <c r="C214" s="37" t="s">
        <v>644</v>
      </c>
      <c r="D214" s="43" t="s">
        <v>645</v>
      </c>
      <c r="E214" s="35" t="s">
        <v>15</v>
      </c>
      <c r="F214" s="41" t="s">
        <v>619</v>
      </c>
      <c r="G214" s="45" t="s">
        <v>646</v>
      </c>
      <c r="H214" s="36"/>
      <c r="I214" s="45"/>
      <c r="J214" s="45"/>
      <c r="K214" s="45"/>
      <c r="L214" s="35">
        <f t="shared" si="23"/>
        <v>33</v>
      </c>
      <c r="M214" s="35"/>
      <c r="N214" s="35"/>
      <c r="O214" s="35"/>
      <c r="P214" s="35"/>
      <c r="Q214" s="35">
        <v>5</v>
      </c>
      <c r="R214" s="35"/>
      <c r="S214" s="35">
        <v>1</v>
      </c>
      <c r="T214" s="35"/>
      <c r="U214" s="35">
        <v>1</v>
      </c>
      <c r="V214" s="35">
        <v>3</v>
      </c>
      <c r="W214" s="35">
        <v>5</v>
      </c>
      <c r="X214" s="35">
        <v>2</v>
      </c>
      <c r="Y214" s="35"/>
      <c r="Z214" s="35">
        <v>5</v>
      </c>
      <c r="AA214" s="35">
        <v>2</v>
      </c>
      <c r="AB214" s="35"/>
      <c r="AC214" s="35"/>
      <c r="AD214" s="35"/>
      <c r="AE214" s="35">
        <v>2</v>
      </c>
      <c r="AF214" s="35">
        <v>1</v>
      </c>
      <c r="AG214" s="35"/>
      <c r="AH214" s="35"/>
      <c r="AI214" s="35"/>
      <c r="AJ214" s="35">
        <v>3</v>
      </c>
      <c r="AK214" s="35"/>
      <c r="AL214" s="35"/>
      <c r="AM214" s="35"/>
      <c r="AN214" s="35"/>
      <c r="AO214" s="35"/>
      <c r="AP214" s="35"/>
      <c r="AQ214" s="35">
        <v>3</v>
      </c>
      <c r="AR214" s="35"/>
      <c r="AS214" s="64"/>
      <c r="AT214" s="75">
        <v>1.8993352326685659E-2</v>
      </c>
      <c r="AU214" s="72">
        <f t="shared" si="25"/>
        <v>0</v>
      </c>
      <c r="AV214" s="46">
        <f t="shared" ref="AV214:AV253" si="26">AU214*L214</f>
        <v>0</v>
      </c>
      <c r="AW214" s="35" t="s">
        <v>3132</v>
      </c>
    </row>
    <row r="215" spans="1:49" ht="13.5" customHeight="1">
      <c r="A215" s="31">
        <v>50</v>
      </c>
      <c r="B215" s="44" t="s">
        <v>1634</v>
      </c>
      <c r="C215" s="37" t="s">
        <v>647</v>
      </c>
      <c r="D215" s="43" t="s">
        <v>648</v>
      </c>
      <c r="E215" s="35" t="s">
        <v>15</v>
      </c>
      <c r="F215" s="41" t="s">
        <v>619</v>
      </c>
      <c r="G215" s="45" t="s">
        <v>649</v>
      </c>
      <c r="H215" s="36"/>
      <c r="I215" s="45"/>
      <c r="J215" s="45"/>
      <c r="K215" s="45"/>
      <c r="L215" s="35">
        <f t="shared" si="23"/>
        <v>78</v>
      </c>
      <c r="M215" s="35"/>
      <c r="N215" s="35"/>
      <c r="O215" s="35"/>
      <c r="P215" s="35"/>
      <c r="Q215" s="35">
        <v>24</v>
      </c>
      <c r="R215" s="35"/>
      <c r="S215" s="35">
        <v>3</v>
      </c>
      <c r="T215" s="35"/>
      <c r="U215" s="35">
        <v>9</v>
      </c>
      <c r="V215" s="35">
        <v>4</v>
      </c>
      <c r="W215" s="35">
        <v>5</v>
      </c>
      <c r="X215" s="35">
        <v>7</v>
      </c>
      <c r="Y215" s="35"/>
      <c r="Z215" s="35">
        <v>5</v>
      </c>
      <c r="AA215" s="35"/>
      <c r="AB215" s="35"/>
      <c r="AC215" s="35"/>
      <c r="AD215" s="35"/>
      <c r="AE215" s="35"/>
      <c r="AF215" s="35">
        <v>6</v>
      </c>
      <c r="AG215" s="35"/>
      <c r="AH215" s="35"/>
      <c r="AI215" s="35"/>
      <c r="AJ215" s="35">
        <v>10</v>
      </c>
      <c r="AK215" s="35"/>
      <c r="AL215" s="35"/>
      <c r="AM215" s="35"/>
      <c r="AN215" s="35">
        <v>5</v>
      </c>
      <c r="AO215" s="35"/>
      <c r="AP215" s="35"/>
      <c r="AQ215" s="35"/>
      <c r="AR215" s="35"/>
      <c r="AS215" s="64"/>
      <c r="AT215" s="75">
        <v>8.5922308144530363E-2</v>
      </c>
      <c r="AU215" s="72">
        <f t="shared" si="25"/>
        <v>0</v>
      </c>
      <c r="AV215" s="46">
        <f t="shared" si="26"/>
        <v>0</v>
      </c>
      <c r="AW215" s="35" t="s">
        <v>3132</v>
      </c>
    </row>
    <row r="216" spans="1:49" ht="13.5" customHeight="1">
      <c r="A216" s="31">
        <v>50</v>
      </c>
      <c r="B216" s="44" t="s">
        <v>1635</v>
      </c>
      <c r="C216" s="37" t="s">
        <v>650</v>
      </c>
      <c r="D216" s="43" t="s">
        <v>1687</v>
      </c>
      <c r="E216" s="35" t="s">
        <v>15</v>
      </c>
      <c r="F216" s="41" t="s">
        <v>619</v>
      </c>
      <c r="G216" s="45" t="s">
        <v>651</v>
      </c>
      <c r="H216" s="36"/>
      <c r="I216" s="45"/>
      <c r="J216" s="45"/>
      <c r="K216" s="45"/>
      <c r="L216" s="35">
        <f t="shared" si="23"/>
        <v>115</v>
      </c>
      <c r="M216" s="35"/>
      <c r="N216" s="35"/>
      <c r="O216" s="35"/>
      <c r="P216" s="35"/>
      <c r="Q216" s="35">
        <v>20</v>
      </c>
      <c r="R216" s="35"/>
      <c r="S216" s="35">
        <v>4</v>
      </c>
      <c r="T216" s="35"/>
      <c r="U216" s="35">
        <v>10</v>
      </c>
      <c r="V216" s="35">
        <v>5</v>
      </c>
      <c r="W216" s="35"/>
      <c r="X216" s="35">
        <v>6</v>
      </c>
      <c r="Y216" s="35"/>
      <c r="Z216" s="35"/>
      <c r="AA216" s="35">
        <v>12</v>
      </c>
      <c r="AB216" s="35"/>
      <c r="AC216" s="35"/>
      <c r="AD216" s="35"/>
      <c r="AE216" s="35">
        <v>20</v>
      </c>
      <c r="AF216" s="35">
        <v>6</v>
      </c>
      <c r="AG216" s="35"/>
      <c r="AH216" s="35"/>
      <c r="AI216" s="35"/>
      <c r="AJ216" s="35">
        <v>7</v>
      </c>
      <c r="AK216" s="35"/>
      <c r="AL216" s="35">
        <v>11</v>
      </c>
      <c r="AM216" s="35"/>
      <c r="AN216" s="35">
        <v>8</v>
      </c>
      <c r="AO216" s="35"/>
      <c r="AP216" s="35"/>
      <c r="AQ216" s="35">
        <v>2</v>
      </c>
      <c r="AR216" s="35">
        <v>4</v>
      </c>
      <c r="AS216" s="64"/>
      <c r="AT216" s="75">
        <v>3.0977253199475422E-2</v>
      </c>
      <c r="AU216" s="72">
        <f t="shared" si="25"/>
        <v>0</v>
      </c>
      <c r="AV216" s="46">
        <f t="shared" si="26"/>
        <v>0</v>
      </c>
      <c r="AW216" s="35" t="s">
        <v>3132</v>
      </c>
    </row>
    <row r="217" spans="1:49" ht="13.5" customHeight="1">
      <c r="A217" s="31">
        <v>50</v>
      </c>
      <c r="B217" s="44" t="s">
        <v>1636</v>
      </c>
      <c r="C217" s="37" t="s">
        <v>652</v>
      </c>
      <c r="D217" s="43" t="s">
        <v>1687</v>
      </c>
      <c r="E217" s="35" t="s">
        <v>15</v>
      </c>
      <c r="F217" s="41" t="s">
        <v>619</v>
      </c>
      <c r="G217" s="45" t="s">
        <v>653</v>
      </c>
      <c r="H217" s="36"/>
      <c r="I217" s="45"/>
      <c r="J217" s="45"/>
      <c r="K217" s="45"/>
      <c r="L217" s="35">
        <f t="shared" si="23"/>
        <v>94</v>
      </c>
      <c r="M217" s="35"/>
      <c r="N217" s="35"/>
      <c r="O217" s="35"/>
      <c r="P217" s="35"/>
      <c r="Q217" s="35">
        <v>10</v>
      </c>
      <c r="R217" s="35"/>
      <c r="S217" s="35">
        <v>4</v>
      </c>
      <c r="T217" s="35"/>
      <c r="U217" s="35">
        <v>10</v>
      </c>
      <c r="V217" s="35">
        <v>5</v>
      </c>
      <c r="W217" s="35"/>
      <c r="X217" s="35">
        <v>6</v>
      </c>
      <c r="Y217" s="35"/>
      <c r="Z217" s="35"/>
      <c r="AA217" s="35">
        <v>12</v>
      </c>
      <c r="AB217" s="35"/>
      <c r="AC217" s="35"/>
      <c r="AD217" s="35"/>
      <c r="AE217" s="35">
        <v>20</v>
      </c>
      <c r="AF217" s="35">
        <v>6</v>
      </c>
      <c r="AG217" s="35"/>
      <c r="AH217" s="35"/>
      <c r="AI217" s="35"/>
      <c r="AJ217" s="35">
        <v>6</v>
      </c>
      <c r="AK217" s="35"/>
      <c r="AL217" s="35">
        <v>12</v>
      </c>
      <c r="AM217" s="35"/>
      <c r="AN217" s="35"/>
      <c r="AO217" s="35"/>
      <c r="AP217" s="35"/>
      <c r="AQ217" s="35"/>
      <c r="AR217" s="35">
        <v>3</v>
      </c>
      <c r="AS217" s="64"/>
      <c r="AT217" s="75">
        <v>4.3865599421154977E-2</v>
      </c>
      <c r="AU217" s="72">
        <f t="shared" si="25"/>
        <v>0</v>
      </c>
      <c r="AV217" s="46">
        <f t="shared" si="26"/>
        <v>0</v>
      </c>
      <c r="AW217" s="35" t="s">
        <v>3132</v>
      </c>
    </row>
    <row r="218" spans="1:49" ht="13.5" customHeight="1">
      <c r="A218" s="31">
        <v>50</v>
      </c>
      <c r="B218" s="44" t="s">
        <v>1637</v>
      </c>
      <c r="C218" s="37" t="s">
        <v>654</v>
      </c>
      <c r="D218" s="43" t="s">
        <v>655</v>
      </c>
      <c r="E218" s="35" t="s">
        <v>15</v>
      </c>
      <c r="F218" s="41" t="s">
        <v>619</v>
      </c>
      <c r="G218" s="45" t="s">
        <v>656</v>
      </c>
      <c r="H218" s="36"/>
      <c r="I218" s="45"/>
      <c r="J218" s="45"/>
      <c r="K218" s="45"/>
      <c r="L218" s="35">
        <f t="shared" si="23"/>
        <v>41</v>
      </c>
      <c r="M218" s="35"/>
      <c r="N218" s="35"/>
      <c r="O218" s="35"/>
      <c r="P218" s="35"/>
      <c r="Q218" s="35">
        <v>10</v>
      </c>
      <c r="R218" s="35"/>
      <c r="S218" s="35">
        <v>3</v>
      </c>
      <c r="T218" s="35">
        <v>1</v>
      </c>
      <c r="U218" s="35">
        <v>2</v>
      </c>
      <c r="V218" s="35">
        <v>3</v>
      </c>
      <c r="W218" s="35">
        <v>1</v>
      </c>
      <c r="X218" s="35">
        <v>2</v>
      </c>
      <c r="Y218" s="35"/>
      <c r="Z218" s="35">
        <v>1</v>
      </c>
      <c r="AA218" s="35">
        <v>2</v>
      </c>
      <c r="AB218" s="35"/>
      <c r="AC218" s="35"/>
      <c r="AD218" s="35"/>
      <c r="AE218" s="35">
        <v>4</v>
      </c>
      <c r="AF218" s="35">
        <v>2</v>
      </c>
      <c r="AG218" s="35"/>
      <c r="AH218" s="35"/>
      <c r="AI218" s="35"/>
      <c r="AJ218" s="35">
        <v>4</v>
      </c>
      <c r="AK218" s="35"/>
      <c r="AL218" s="35">
        <v>1</v>
      </c>
      <c r="AM218" s="35"/>
      <c r="AN218" s="35"/>
      <c r="AO218" s="35"/>
      <c r="AP218" s="35"/>
      <c r="AQ218" s="35">
        <v>3</v>
      </c>
      <c r="AR218" s="35">
        <v>2</v>
      </c>
      <c r="AS218" s="64"/>
      <c r="AT218" s="75">
        <v>8.6826753493420162E-3</v>
      </c>
      <c r="AU218" s="72">
        <f t="shared" si="25"/>
        <v>0</v>
      </c>
      <c r="AV218" s="46">
        <f t="shared" si="26"/>
        <v>0</v>
      </c>
      <c r="AW218" s="35" t="s">
        <v>3132</v>
      </c>
    </row>
    <row r="219" spans="1:49" ht="13.5" customHeight="1">
      <c r="A219" s="31">
        <v>50</v>
      </c>
      <c r="B219" s="44" t="s">
        <v>1638</v>
      </c>
      <c r="C219" s="37" t="s">
        <v>1688</v>
      </c>
      <c r="D219" s="43" t="s">
        <v>657</v>
      </c>
      <c r="E219" s="35" t="s">
        <v>15</v>
      </c>
      <c r="F219" s="41" t="s">
        <v>619</v>
      </c>
      <c r="G219" s="45" t="s">
        <v>658</v>
      </c>
      <c r="H219" s="36"/>
      <c r="I219" s="45"/>
      <c r="J219" s="45"/>
      <c r="K219" s="45"/>
      <c r="L219" s="35">
        <f t="shared" si="23"/>
        <v>28</v>
      </c>
      <c r="M219" s="35"/>
      <c r="N219" s="35"/>
      <c r="O219" s="35"/>
      <c r="P219" s="35"/>
      <c r="Q219" s="35">
        <v>1</v>
      </c>
      <c r="R219" s="35"/>
      <c r="S219" s="35">
        <v>1</v>
      </c>
      <c r="T219" s="35">
        <v>1</v>
      </c>
      <c r="U219" s="35">
        <v>1</v>
      </c>
      <c r="V219" s="35">
        <v>2</v>
      </c>
      <c r="W219" s="35">
        <v>2</v>
      </c>
      <c r="X219" s="35">
        <v>1</v>
      </c>
      <c r="Y219" s="35"/>
      <c r="Z219" s="35">
        <v>2</v>
      </c>
      <c r="AA219" s="35">
        <v>2</v>
      </c>
      <c r="AB219" s="35"/>
      <c r="AC219" s="35"/>
      <c r="AD219" s="35"/>
      <c r="AE219" s="35">
        <v>4</v>
      </c>
      <c r="AF219" s="35">
        <v>1</v>
      </c>
      <c r="AG219" s="35"/>
      <c r="AH219" s="35"/>
      <c r="AI219" s="35"/>
      <c r="AJ219" s="35">
        <v>4</v>
      </c>
      <c r="AK219" s="35"/>
      <c r="AL219" s="35">
        <v>1</v>
      </c>
      <c r="AM219" s="35"/>
      <c r="AN219" s="35">
        <v>1</v>
      </c>
      <c r="AO219" s="35"/>
      <c r="AP219" s="35"/>
      <c r="AQ219" s="35">
        <v>2</v>
      </c>
      <c r="AR219" s="35">
        <v>2</v>
      </c>
      <c r="AS219" s="64"/>
      <c r="AT219" s="75">
        <v>1.781757337312893E-2</v>
      </c>
      <c r="AU219" s="72">
        <f t="shared" si="25"/>
        <v>0</v>
      </c>
      <c r="AV219" s="46">
        <f t="shared" si="26"/>
        <v>0</v>
      </c>
      <c r="AW219" s="35" t="s">
        <v>3132</v>
      </c>
    </row>
    <row r="220" spans="1:49" ht="13.5" customHeight="1">
      <c r="A220" s="31">
        <v>50</v>
      </c>
      <c r="B220" s="44" t="s">
        <v>1639</v>
      </c>
      <c r="C220" s="37" t="s">
        <v>659</v>
      </c>
      <c r="D220" s="43" t="s">
        <v>657</v>
      </c>
      <c r="E220" s="35" t="s">
        <v>15</v>
      </c>
      <c r="F220" s="41" t="s">
        <v>619</v>
      </c>
      <c r="G220" s="45" t="s">
        <v>660</v>
      </c>
      <c r="H220" s="36"/>
      <c r="I220" s="45"/>
      <c r="J220" s="45"/>
      <c r="K220" s="45"/>
      <c r="L220" s="35">
        <f t="shared" si="23"/>
        <v>29</v>
      </c>
      <c r="M220" s="35"/>
      <c r="N220" s="35"/>
      <c r="O220" s="35"/>
      <c r="P220" s="35"/>
      <c r="Q220" s="35">
        <v>1</v>
      </c>
      <c r="R220" s="35"/>
      <c r="S220" s="35">
        <v>1</v>
      </c>
      <c r="T220" s="35">
        <v>1</v>
      </c>
      <c r="U220" s="35">
        <v>1</v>
      </c>
      <c r="V220" s="35">
        <v>2</v>
      </c>
      <c r="W220" s="35">
        <v>2</v>
      </c>
      <c r="X220" s="35">
        <v>2</v>
      </c>
      <c r="Y220" s="35"/>
      <c r="Z220" s="35">
        <v>2</v>
      </c>
      <c r="AA220" s="35">
        <v>2</v>
      </c>
      <c r="AB220" s="35"/>
      <c r="AC220" s="35"/>
      <c r="AD220" s="35"/>
      <c r="AE220" s="35">
        <v>4</v>
      </c>
      <c r="AF220" s="35">
        <v>1</v>
      </c>
      <c r="AG220" s="35"/>
      <c r="AH220" s="35"/>
      <c r="AI220" s="35"/>
      <c r="AJ220" s="35">
        <v>4</v>
      </c>
      <c r="AK220" s="35"/>
      <c r="AL220" s="35">
        <v>1</v>
      </c>
      <c r="AM220" s="35"/>
      <c r="AN220" s="35">
        <v>1</v>
      </c>
      <c r="AO220" s="35"/>
      <c r="AP220" s="35"/>
      <c r="AQ220" s="35">
        <v>2</v>
      </c>
      <c r="AR220" s="35">
        <v>2</v>
      </c>
      <c r="AS220" s="64"/>
      <c r="AT220" s="75">
        <v>1.781757337312893E-2</v>
      </c>
      <c r="AU220" s="72">
        <f t="shared" si="25"/>
        <v>0</v>
      </c>
      <c r="AV220" s="46">
        <f t="shared" si="26"/>
        <v>0</v>
      </c>
      <c r="AW220" s="35" t="s">
        <v>3132</v>
      </c>
    </row>
    <row r="221" spans="1:49" ht="13.5" customHeight="1">
      <c r="A221" s="31">
        <v>50</v>
      </c>
      <c r="B221" s="44" t="s">
        <v>1640</v>
      </c>
      <c r="C221" s="37" t="s">
        <v>1689</v>
      </c>
      <c r="D221" s="43" t="s">
        <v>661</v>
      </c>
      <c r="E221" s="35" t="s">
        <v>15</v>
      </c>
      <c r="F221" s="41" t="s">
        <v>619</v>
      </c>
      <c r="G221" s="45" t="s">
        <v>662</v>
      </c>
      <c r="H221" s="36"/>
      <c r="I221" s="45"/>
      <c r="J221" s="45"/>
      <c r="K221" s="45"/>
      <c r="L221" s="35">
        <f t="shared" si="23"/>
        <v>71</v>
      </c>
      <c r="M221" s="35"/>
      <c r="N221" s="35"/>
      <c r="O221" s="35"/>
      <c r="P221" s="35"/>
      <c r="Q221" s="35">
        <v>20</v>
      </c>
      <c r="R221" s="35"/>
      <c r="S221" s="35">
        <v>4</v>
      </c>
      <c r="T221" s="35">
        <v>5</v>
      </c>
      <c r="U221" s="35">
        <v>3</v>
      </c>
      <c r="V221" s="35">
        <v>2</v>
      </c>
      <c r="W221" s="35">
        <v>1</v>
      </c>
      <c r="X221" s="35"/>
      <c r="Y221" s="35"/>
      <c r="Z221" s="35">
        <v>1</v>
      </c>
      <c r="AA221" s="35">
        <v>5</v>
      </c>
      <c r="AB221" s="35"/>
      <c r="AC221" s="35"/>
      <c r="AD221" s="35"/>
      <c r="AE221" s="35">
        <v>15</v>
      </c>
      <c r="AF221" s="35">
        <v>4</v>
      </c>
      <c r="AG221" s="35"/>
      <c r="AH221" s="35"/>
      <c r="AI221" s="35"/>
      <c r="AJ221" s="35">
        <v>4</v>
      </c>
      <c r="AK221" s="35"/>
      <c r="AL221" s="35"/>
      <c r="AM221" s="35"/>
      <c r="AN221" s="35">
        <v>4</v>
      </c>
      <c r="AO221" s="35"/>
      <c r="AP221" s="35"/>
      <c r="AQ221" s="35"/>
      <c r="AR221" s="35">
        <v>3</v>
      </c>
      <c r="AS221" s="64"/>
      <c r="AT221" s="75">
        <v>3.6177813955591731E-3</v>
      </c>
      <c r="AU221" s="72">
        <f t="shared" si="25"/>
        <v>0</v>
      </c>
      <c r="AV221" s="46">
        <f t="shared" si="26"/>
        <v>0</v>
      </c>
      <c r="AW221" s="35" t="s">
        <v>3132</v>
      </c>
    </row>
    <row r="222" spans="1:49" ht="13.5" customHeight="1">
      <c r="A222" s="31">
        <v>50</v>
      </c>
      <c r="B222" s="44" t="s">
        <v>1641</v>
      </c>
      <c r="C222" s="37" t="s">
        <v>663</v>
      </c>
      <c r="D222" s="43" t="s">
        <v>664</v>
      </c>
      <c r="E222" s="35" t="s">
        <v>15</v>
      </c>
      <c r="F222" s="41" t="s">
        <v>619</v>
      </c>
      <c r="G222" s="45" t="s">
        <v>665</v>
      </c>
      <c r="H222" s="36"/>
      <c r="I222" s="45"/>
      <c r="J222" s="45"/>
      <c r="K222" s="45"/>
      <c r="L222" s="35">
        <f t="shared" si="23"/>
        <v>55</v>
      </c>
      <c r="M222" s="35"/>
      <c r="N222" s="35"/>
      <c r="O222" s="35"/>
      <c r="P222" s="35"/>
      <c r="Q222" s="35">
        <v>10</v>
      </c>
      <c r="R222" s="35"/>
      <c r="S222" s="35">
        <v>3</v>
      </c>
      <c r="T222" s="35">
        <v>2</v>
      </c>
      <c r="U222" s="35">
        <v>3</v>
      </c>
      <c r="V222" s="35">
        <v>4</v>
      </c>
      <c r="W222" s="35">
        <v>3</v>
      </c>
      <c r="X222" s="35">
        <v>5</v>
      </c>
      <c r="Y222" s="35"/>
      <c r="Z222" s="35">
        <v>3</v>
      </c>
      <c r="AA222" s="35">
        <v>2</v>
      </c>
      <c r="AB222" s="35"/>
      <c r="AC222" s="35"/>
      <c r="AD222" s="35"/>
      <c r="AE222" s="35">
        <v>5</v>
      </c>
      <c r="AF222" s="35">
        <v>2</v>
      </c>
      <c r="AG222" s="35"/>
      <c r="AH222" s="35"/>
      <c r="AI222" s="35"/>
      <c r="AJ222" s="35">
        <v>4</v>
      </c>
      <c r="AK222" s="35"/>
      <c r="AL222" s="35">
        <v>2</v>
      </c>
      <c r="AM222" s="35"/>
      <c r="AN222" s="35">
        <v>1</v>
      </c>
      <c r="AO222" s="35"/>
      <c r="AP222" s="35"/>
      <c r="AQ222" s="35">
        <v>4</v>
      </c>
      <c r="AR222" s="35">
        <v>2</v>
      </c>
      <c r="AS222" s="64"/>
      <c r="AT222" s="75">
        <v>1.0265454709899154E-2</v>
      </c>
      <c r="AU222" s="72">
        <f t="shared" si="25"/>
        <v>0</v>
      </c>
      <c r="AV222" s="46">
        <f t="shared" si="26"/>
        <v>0</v>
      </c>
      <c r="AW222" s="35" t="s">
        <v>3132</v>
      </c>
    </row>
    <row r="223" spans="1:49" ht="13.5" customHeight="1">
      <c r="A223" s="31">
        <v>50</v>
      </c>
      <c r="B223" s="44" t="s">
        <v>1642</v>
      </c>
      <c r="C223" s="37" t="s">
        <v>666</v>
      </c>
      <c r="D223" s="43" t="s">
        <v>642</v>
      </c>
      <c r="E223" s="35" t="s">
        <v>15</v>
      </c>
      <c r="F223" s="41" t="s">
        <v>619</v>
      </c>
      <c r="G223" s="45" t="s">
        <v>667</v>
      </c>
      <c r="H223" s="36"/>
      <c r="I223" s="45"/>
      <c r="J223" s="45"/>
      <c r="K223" s="45"/>
      <c r="L223" s="35">
        <f t="shared" si="23"/>
        <v>48</v>
      </c>
      <c r="M223" s="35"/>
      <c r="N223" s="35"/>
      <c r="O223" s="35"/>
      <c r="P223" s="35"/>
      <c r="Q223" s="35">
        <v>10</v>
      </c>
      <c r="R223" s="35"/>
      <c r="S223" s="35">
        <v>3</v>
      </c>
      <c r="T223" s="35">
        <v>2</v>
      </c>
      <c r="U223" s="35">
        <v>2</v>
      </c>
      <c r="V223" s="35">
        <v>5</v>
      </c>
      <c r="W223" s="35">
        <v>1</v>
      </c>
      <c r="X223" s="35">
        <v>2</v>
      </c>
      <c r="Y223" s="35"/>
      <c r="Z223" s="35">
        <v>1</v>
      </c>
      <c r="AA223" s="35">
        <v>2</v>
      </c>
      <c r="AB223" s="35"/>
      <c r="AC223" s="35"/>
      <c r="AD223" s="35"/>
      <c r="AE223" s="35">
        <v>4</v>
      </c>
      <c r="AF223" s="35">
        <v>2</v>
      </c>
      <c r="AG223" s="35"/>
      <c r="AH223" s="35"/>
      <c r="AI223" s="35"/>
      <c r="AJ223" s="35">
        <v>6</v>
      </c>
      <c r="AK223" s="35"/>
      <c r="AL223" s="35">
        <v>2</v>
      </c>
      <c r="AM223" s="35"/>
      <c r="AN223" s="35"/>
      <c r="AO223" s="35"/>
      <c r="AP223" s="35"/>
      <c r="AQ223" s="35">
        <v>4</v>
      </c>
      <c r="AR223" s="35">
        <v>2</v>
      </c>
      <c r="AS223" s="64"/>
      <c r="AT223" s="75">
        <v>7.5521186632297741E-3</v>
      </c>
      <c r="AU223" s="72">
        <f t="shared" si="25"/>
        <v>0</v>
      </c>
      <c r="AV223" s="46">
        <f t="shared" si="26"/>
        <v>0</v>
      </c>
      <c r="AW223" s="35" t="s">
        <v>3132</v>
      </c>
    </row>
    <row r="224" spans="1:49" ht="13.5" customHeight="1">
      <c r="A224" s="31">
        <v>50</v>
      </c>
      <c r="B224" s="44" t="s">
        <v>1643</v>
      </c>
      <c r="C224" s="37" t="s">
        <v>668</v>
      </c>
      <c r="D224" s="43" t="s">
        <v>669</v>
      </c>
      <c r="E224" s="35" t="s">
        <v>15</v>
      </c>
      <c r="F224" s="41" t="s">
        <v>619</v>
      </c>
      <c r="G224" s="45" t="s">
        <v>670</v>
      </c>
      <c r="H224" s="36"/>
      <c r="I224" s="45"/>
      <c r="J224" s="45"/>
      <c r="K224" s="45"/>
      <c r="L224" s="35">
        <f t="shared" si="23"/>
        <v>49</v>
      </c>
      <c r="M224" s="35"/>
      <c r="N224" s="35"/>
      <c r="O224" s="35"/>
      <c r="P224" s="35"/>
      <c r="Q224" s="35">
        <v>10</v>
      </c>
      <c r="R224" s="35"/>
      <c r="S224" s="35">
        <v>3</v>
      </c>
      <c r="T224" s="35">
        <v>2</v>
      </c>
      <c r="U224" s="35">
        <v>2</v>
      </c>
      <c r="V224" s="35">
        <v>5</v>
      </c>
      <c r="W224" s="35">
        <v>1</v>
      </c>
      <c r="X224" s="35">
        <v>2</v>
      </c>
      <c r="Y224" s="35"/>
      <c r="Z224" s="35">
        <v>1</v>
      </c>
      <c r="AA224" s="35">
        <v>2</v>
      </c>
      <c r="AB224" s="35"/>
      <c r="AC224" s="35"/>
      <c r="AD224" s="35"/>
      <c r="AE224" s="35">
        <v>4</v>
      </c>
      <c r="AF224" s="35">
        <v>2</v>
      </c>
      <c r="AG224" s="35"/>
      <c r="AH224" s="35"/>
      <c r="AI224" s="35"/>
      <c r="AJ224" s="35">
        <v>6</v>
      </c>
      <c r="AK224" s="35"/>
      <c r="AL224" s="35">
        <v>2</v>
      </c>
      <c r="AM224" s="35"/>
      <c r="AN224" s="35">
        <v>1</v>
      </c>
      <c r="AO224" s="35"/>
      <c r="AP224" s="35"/>
      <c r="AQ224" s="35">
        <v>4</v>
      </c>
      <c r="AR224" s="35">
        <v>2</v>
      </c>
      <c r="AS224" s="64"/>
      <c r="AT224" s="75">
        <v>7.7330077330077327E-3</v>
      </c>
      <c r="AU224" s="72">
        <f t="shared" si="25"/>
        <v>0</v>
      </c>
      <c r="AV224" s="46">
        <f t="shared" si="26"/>
        <v>0</v>
      </c>
      <c r="AW224" s="35" t="s">
        <v>3132</v>
      </c>
    </row>
    <row r="225" spans="1:49" ht="13.5" customHeight="1">
      <c r="A225" s="31">
        <v>50</v>
      </c>
      <c r="B225" s="44" t="s">
        <v>1644</v>
      </c>
      <c r="C225" s="37" t="s">
        <v>671</v>
      </c>
      <c r="D225" s="43" t="s">
        <v>672</v>
      </c>
      <c r="E225" s="35" t="s">
        <v>15</v>
      </c>
      <c r="F225" s="41" t="s">
        <v>619</v>
      </c>
      <c r="G225" s="45" t="s">
        <v>673</v>
      </c>
      <c r="H225" s="36"/>
      <c r="I225" s="45"/>
      <c r="J225" s="45"/>
      <c r="K225" s="45"/>
      <c r="L225" s="35">
        <f t="shared" si="23"/>
        <v>77</v>
      </c>
      <c r="M225" s="35"/>
      <c r="N225" s="35"/>
      <c r="O225" s="35"/>
      <c r="P225" s="35"/>
      <c r="Q225" s="35">
        <v>20</v>
      </c>
      <c r="R225" s="35"/>
      <c r="S225" s="35">
        <v>3</v>
      </c>
      <c r="T225" s="35">
        <v>3</v>
      </c>
      <c r="U225" s="35">
        <v>3</v>
      </c>
      <c r="V225" s="35">
        <v>3</v>
      </c>
      <c r="W225" s="35">
        <v>2</v>
      </c>
      <c r="X225" s="35">
        <v>2</v>
      </c>
      <c r="Y225" s="35"/>
      <c r="Z225" s="35">
        <v>2</v>
      </c>
      <c r="AA225" s="35">
        <v>3</v>
      </c>
      <c r="AB225" s="35"/>
      <c r="AC225" s="35"/>
      <c r="AD225" s="35"/>
      <c r="AE225" s="35">
        <v>9</v>
      </c>
      <c r="AF225" s="35">
        <v>3</v>
      </c>
      <c r="AG225" s="35"/>
      <c r="AH225" s="35"/>
      <c r="AI225" s="35"/>
      <c r="AJ225" s="35">
        <v>8</v>
      </c>
      <c r="AK225" s="35"/>
      <c r="AL225" s="35">
        <v>8</v>
      </c>
      <c r="AM225" s="35"/>
      <c r="AN225" s="35">
        <v>1</v>
      </c>
      <c r="AO225" s="35"/>
      <c r="AP225" s="35"/>
      <c r="AQ225" s="35">
        <v>4</v>
      </c>
      <c r="AR225" s="35">
        <v>3</v>
      </c>
      <c r="AS225" s="64"/>
      <c r="AT225" s="75">
        <v>6.2858951747840636E-3</v>
      </c>
      <c r="AU225" s="72">
        <f t="shared" si="25"/>
        <v>0</v>
      </c>
      <c r="AV225" s="46">
        <f t="shared" si="26"/>
        <v>0</v>
      </c>
      <c r="AW225" s="35" t="s">
        <v>3132</v>
      </c>
    </row>
    <row r="226" spans="1:49" ht="13.5" customHeight="1">
      <c r="A226" s="31">
        <v>50</v>
      </c>
      <c r="B226" s="44" t="s">
        <v>1645</v>
      </c>
      <c r="C226" s="37" t="s">
        <v>1690</v>
      </c>
      <c r="D226" s="43" t="s">
        <v>672</v>
      </c>
      <c r="E226" s="35" t="s">
        <v>15</v>
      </c>
      <c r="F226" s="41" t="s">
        <v>619</v>
      </c>
      <c r="G226" s="45" t="s">
        <v>674</v>
      </c>
      <c r="H226" s="36"/>
      <c r="I226" s="45"/>
      <c r="J226" s="45"/>
      <c r="K226" s="45"/>
      <c r="L226" s="35">
        <f t="shared" si="23"/>
        <v>48</v>
      </c>
      <c r="M226" s="35"/>
      <c r="N226" s="35"/>
      <c r="O226" s="35"/>
      <c r="P226" s="35"/>
      <c r="Q226" s="35">
        <v>10</v>
      </c>
      <c r="R226" s="35"/>
      <c r="S226" s="35">
        <v>4</v>
      </c>
      <c r="T226" s="35">
        <v>1</v>
      </c>
      <c r="U226" s="35">
        <v>3</v>
      </c>
      <c r="V226" s="35">
        <v>2</v>
      </c>
      <c r="W226" s="35">
        <v>1</v>
      </c>
      <c r="X226" s="35">
        <v>3</v>
      </c>
      <c r="Y226" s="35"/>
      <c r="Z226" s="35">
        <v>1</v>
      </c>
      <c r="AA226" s="35">
        <v>1</v>
      </c>
      <c r="AB226" s="35"/>
      <c r="AC226" s="35"/>
      <c r="AD226" s="35"/>
      <c r="AE226" s="35">
        <v>8</v>
      </c>
      <c r="AF226" s="35">
        <v>1</v>
      </c>
      <c r="AG226" s="35"/>
      <c r="AH226" s="35"/>
      <c r="AI226" s="35"/>
      <c r="AJ226" s="35">
        <v>4</v>
      </c>
      <c r="AK226" s="35"/>
      <c r="AL226" s="35">
        <v>2</v>
      </c>
      <c r="AM226" s="35"/>
      <c r="AN226" s="35">
        <v>1</v>
      </c>
      <c r="AO226" s="35"/>
      <c r="AP226" s="35"/>
      <c r="AQ226" s="35">
        <v>4</v>
      </c>
      <c r="AR226" s="35">
        <v>2</v>
      </c>
      <c r="AS226" s="64"/>
      <c r="AT226" s="75">
        <v>1.0491566047121603E-2</v>
      </c>
      <c r="AU226" s="72">
        <f t="shared" si="25"/>
        <v>0</v>
      </c>
      <c r="AV226" s="46">
        <f t="shared" si="26"/>
        <v>0</v>
      </c>
      <c r="AW226" s="35" t="s">
        <v>3132</v>
      </c>
    </row>
    <row r="227" spans="1:49" ht="13.5" customHeight="1">
      <c r="A227" s="31">
        <v>50</v>
      </c>
      <c r="B227" s="44" t="s">
        <v>1646</v>
      </c>
      <c r="C227" s="37" t="s">
        <v>675</v>
      </c>
      <c r="D227" s="43" t="s">
        <v>676</v>
      </c>
      <c r="E227" s="35" t="s">
        <v>15</v>
      </c>
      <c r="F227" s="41" t="s">
        <v>619</v>
      </c>
      <c r="G227" s="45" t="s">
        <v>677</v>
      </c>
      <c r="H227" s="36"/>
      <c r="I227" s="45"/>
      <c r="J227" s="45"/>
      <c r="K227" s="45"/>
      <c r="L227" s="35">
        <f t="shared" si="23"/>
        <v>57</v>
      </c>
      <c r="M227" s="35"/>
      <c r="N227" s="35"/>
      <c r="O227" s="35"/>
      <c r="P227" s="35"/>
      <c r="Q227" s="35">
        <v>10</v>
      </c>
      <c r="R227" s="35"/>
      <c r="S227" s="35">
        <v>3</v>
      </c>
      <c r="T227" s="35">
        <v>1</v>
      </c>
      <c r="U227" s="35">
        <v>2</v>
      </c>
      <c r="V227" s="35">
        <v>4</v>
      </c>
      <c r="W227" s="35">
        <v>3</v>
      </c>
      <c r="X227" s="35">
        <v>6</v>
      </c>
      <c r="Y227" s="35"/>
      <c r="Z227" s="35">
        <v>3</v>
      </c>
      <c r="AA227" s="35">
        <v>5</v>
      </c>
      <c r="AB227" s="35"/>
      <c r="AC227" s="35"/>
      <c r="AD227" s="35"/>
      <c r="AE227" s="35">
        <v>5</v>
      </c>
      <c r="AF227" s="35">
        <v>2</v>
      </c>
      <c r="AG227" s="35"/>
      <c r="AH227" s="35"/>
      <c r="AI227" s="35"/>
      <c r="AJ227" s="35">
        <v>5</v>
      </c>
      <c r="AK227" s="35"/>
      <c r="AL227" s="35">
        <v>3</v>
      </c>
      <c r="AM227" s="35"/>
      <c r="AN227" s="35"/>
      <c r="AO227" s="35"/>
      <c r="AP227" s="35"/>
      <c r="AQ227" s="35">
        <v>3</v>
      </c>
      <c r="AR227" s="35">
        <v>2</v>
      </c>
      <c r="AS227" s="64"/>
      <c r="AT227" s="75">
        <v>1.2074345407678742E-2</v>
      </c>
      <c r="AU227" s="72">
        <f t="shared" si="25"/>
        <v>0</v>
      </c>
      <c r="AV227" s="46">
        <f t="shared" si="26"/>
        <v>0</v>
      </c>
      <c r="AW227" s="35" t="s">
        <v>3132</v>
      </c>
    </row>
    <row r="228" spans="1:49" ht="13.5" customHeight="1">
      <c r="A228" s="31">
        <v>50</v>
      </c>
      <c r="B228" s="44" t="s">
        <v>1647</v>
      </c>
      <c r="C228" s="37" t="s">
        <v>678</v>
      </c>
      <c r="D228" s="43" t="s">
        <v>679</v>
      </c>
      <c r="E228" s="35" t="s">
        <v>15</v>
      </c>
      <c r="F228" s="41" t="s">
        <v>619</v>
      </c>
      <c r="G228" s="45" t="s">
        <v>680</v>
      </c>
      <c r="H228" s="36"/>
      <c r="I228" s="45"/>
      <c r="J228" s="45"/>
      <c r="K228" s="45"/>
      <c r="L228" s="35">
        <f t="shared" si="23"/>
        <v>57</v>
      </c>
      <c r="M228" s="35"/>
      <c r="N228" s="35"/>
      <c r="O228" s="35"/>
      <c r="P228" s="35"/>
      <c r="Q228" s="35">
        <v>10</v>
      </c>
      <c r="R228" s="35"/>
      <c r="S228" s="35">
        <v>3</v>
      </c>
      <c r="T228" s="35">
        <v>1</v>
      </c>
      <c r="U228" s="35">
        <v>2</v>
      </c>
      <c r="V228" s="35">
        <v>3</v>
      </c>
      <c r="W228" s="35">
        <v>3</v>
      </c>
      <c r="X228" s="35">
        <v>2</v>
      </c>
      <c r="Y228" s="35"/>
      <c r="Z228" s="35">
        <v>3</v>
      </c>
      <c r="AA228" s="35">
        <v>5</v>
      </c>
      <c r="AB228" s="35"/>
      <c r="AC228" s="35"/>
      <c r="AD228" s="35"/>
      <c r="AE228" s="35">
        <v>8</v>
      </c>
      <c r="AF228" s="35">
        <v>2</v>
      </c>
      <c r="AG228" s="35"/>
      <c r="AH228" s="35"/>
      <c r="AI228" s="35"/>
      <c r="AJ228" s="35">
        <v>5</v>
      </c>
      <c r="AK228" s="35"/>
      <c r="AL228" s="35">
        <v>3</v>
      </c>
      <c r="AM228" s="35"/>
      <c r="AN228" s="35">
        <v>2</v>
      </c>
      <c r="AO228" s="35"/>
      <c r="AP228" s="35"/>
      <c r="AQ228" s="35">
        <v>3</v>
      </c>
      <c r="AR228" s="35">
        <v>2</v>
      </c>
      <c r="AS228" s="64"/>
      <c r="AT228" s="75">
        <v>1.8360240582462804E-2</v>
      </c>
      <c r="AU228" s="72">
        <f t="shared" si="25"/>
        <v>0</v>
      </c>
      <c r="AV228" s="46">
        <f t="shared" si="26"/>
        <v>0</v>
      </c>
      <c r="AW228" s="35" t="s">
        <v>3132</v>
      </c>
    </row>
    <row r="229" spans="1:49" ht="13.5" customHeight="1">
      <c r="A229" s="31">
        <v>50</v>
      </c>
      <c r="B229" s="44" t="s">
        <v>1648</v>
      </c>
      <c r="C229" s="37" t="s">
        <v>681</v>
      </c>
      <c r="D229" s="43" t="s">
        <v>642</v>
      </c>
      <c r="E229" s="35" t="s">
        <v>15</v>
      </c>
      <c r="F229" s="41" t="s">
        <v>619</v>
      </c>
      <c r="G229" s="45" t="s">
        <v>682</v>
      </c>
      <c r="H229" s="36"/>
      <c r="I229" s="45"/>
      <c r="J229" s="45"/>
      <c r="K229" s="45"/>
      <c r="L229" s="35">
        <f t="shared" si="23"/>
        <v>50</v>
      </c>
      <c r="M229" s="35"/>
      <c r="N229" s="35"/>
      <c r="O229" s="35"/>
      <c r="P229" s="35"/>
      <c r="Q229" s="35">
        <v>10</v>
      </c>
      <c r="R229" s="35"/>
      <c r="S229" s="35">
        <v>3</v>
      </c>
      <c r="T229" s="35">
        <v>1</v>
      </c>
      <c r="U229" s="35">
        <v>2</v>
      </c>
      <c r="V229" s="35">
        <v>3</v>
      </c>
      <c r="W229" s="35">
        <v>1</v>
      </c>
      <c r="X229" s="35">
        <v>2</v>
      </c>
      <c r="Y229" s="35"/>
      <c r="Z229" s="35">
        <v>1</v>
      </c>
      <c r="AA229" s="35">
        <v>2</v>
      </c>
      <c r="AB229" s="35"/>
      <c r="AC229" s="35"/>
      <c r="AD229" s="35"/>
      <c r="AE229" s="35">
        <v>8</v>
      </c>
      <c r="AF229" s="35">
        <v>2</v>
      </c>
      <c r="AG229" s="35"/>
      <c r="AH229" s="35"/>
      <c r="AI229" s="35"/>
      <c r="AJ229" s="35">
        <v>6</v>
      </c>
      <c r="AK229" s="35"/>
      <c r="AL229" s="35">
        <v>3</v>
      </c>
      <c r="AM229" s="35"/>
      <c r="AN229" s="35">
        <v>1</v>
      </c>
      <c r="AO229" s="35"/>
      <c r="AP229" s="35"/>
      <c r="AQ229" s="35">
        <v>3</v>
      </c>
      <c r="AR229" s="35">
        <v>2</v>
      </c>
      <c r="AS229" s="64"/>
      <c r="AT229" s="75">
        <v>8.1400081400081394E-3</v>
      </c>
      <c r="AU229" s="72">
        <f t="shared" si="25"/>
        <v>0</v>
      </c>
      <c r="AV229" s="46">
        <f t="shared" si="26"/>
        <v>0</v>
      </c>
      <c r="AW229" s="35" t="s">
        <v>3132</v>
      </c>
    </row>
    <row r="230" spans="1:49">
      <c r="A230" s="31">
        <v>50</v>
      </c>
      <c r="B230" s="44" t="s">
        <v>1649</v>
      </c>
      <c r="C230" s="37" t="s">
        <v>683</v>
      </c>
      <c r="D230" s="43" t="s">
        <v>684</v>
      </c>
      <c r="E230" s="35" t="s">
        <v>15</v>
      </c>
      <c r="F230" s="41" t="s">
        <v>619</v>
      </c>
      <c r="G230" s="45" t="s">
        <v>685</v>
      </c>
      <c r="H230" s="36"/>
      <c r="I230" s="45"/>
      <c r="J230" s="45"/>
      <c r="K230" s="45"/>
      <c r="L230" s="35">
        <f t="shared" si="23"/>
        <v>46</v>
      </c>
      <c r="M230" s="35"/>
      <c r="N230" s="35"/>
      <c r="O230" s="35"/>
      <c r="P230" s="35"/>
      <c r="Q230" s="35">
        <v>10</v>
      </c>
      <c r="R230" s="35"/>
      <c r="S230" s="35">
        <v>3</v>
      </c>
      <c r="T230" s="35">
        <v>1</v>
      </c>
      <c r="U230" s="35">
        <v>2</v>
      </c>
      <c r="V230" s="35">
        <v>3</v>
      </c>
      <c r="W230" s="35">
        <v>1</v>
      </c>
      <c r="X230" s="35">
        <v>2</v>
      </c>
      <c r="Y230" s="35"/>
      <c r="Z230" s="35">
        <v>1</v>
      </c>
      <c r="AA230" s="35">
        <v>2</v>
      </c>
      <c r="AB230" s="35"/>
      <c r="AC230" s="35"/>
      <c r="AD230" s="35"/>
      <c r="AE230" s="35">
        <v>6</v>
      </c>
      <c r="AF230" s="35">
        <v>4</v>
      </c>
      <c r="AG230" s="35"/>
      <c r="AH230" s="35"/>
      <c r="AI230" s="35"/>
      <c r="AJ230" s="35">
        <v>4</v>
      </c>
      <c r="AK230" s="35"/>
      <c r="AL230" s="35">
        <v>4</v>
      </c>
      <c r="AM230" s="35"/>
      <c r="AN230" s="35">
        <v>1</v>
      </c>
      <c r="AO230" s="35"/>
      <c r="AP230" s="35"/>
      <c r="AQ230" s="35"/>
      <c r="AR230" s="35">
        <v>2</v>
      </c>
      <c r="AS230" s="64"/>
      <c r="AT230" s="75">
        <v>1.478768145434812E-2</v>
      </c>
      <c r="AU230" s="72">
        <f t="shared" si="25"/>
        <v>0</v>
      </c>
      <c r="AV230" s="46">
        <f t="shared" si="26"/>
        <v>0</v>
      </c>
      <c r="AW230" s="35" t="s">
        <v>3132</v>
      </c>
    </row>
    <row r="231" spans="1:49" ht="13.5" customHeight="1">
      <c r="A231" s="31">
        <v>50</v>
      </c>
      <c r="B231" s="44" t="s">
        <v>1650</v>
      </c>
      <c r="C231" s="37" t="s">
        <v>3130</v>
      </c>
      <c r="D231" s="43" t="s">
        <v>686</v>
      </c>
      <c r="E231" s="35" t="s">
        <v>22</v>
      </c>
      <c r="F231" s="41" t="s">
        <v>619</v>
      </c>
      <c r="G231" s="45" t="s">
        <v>687</v>
      </c>
      <c r="H231" s="36"/>
      <c r="I231" s="45"/>
      <c r="J231" s="45"/>
      <c r="K231" s="45"/>
      <c r="L231" s="35">
        <f t="shared" si="23"/>
        <v>20</v>
      </c>
      <c r="M231" s="35"/>
      <c r="N231" s="35"/>
      <c r="O231" s="35"/>
      <c r="P231" s="35"/>
      <c r="Q231" s="35">
        <v>3</v>
      </c>
      <c r="R231" s="35"/>
      <c r="S231" s="35"/>
      <c r="T231" s="35"/>
      <c r="U231" s="35"/>
      <c r="V231" s="35">
        <v>1</v>
      </c>
      <c r="W231" s="35">
        <v>1</v>
      </c>
      <c r="X231" s="35">
        <v>2</v>
      </c>
      <c r="Y231" s="35"/>
      <c r="Z231" s="35">
        <v>1</v>
      </c>
      <c r="AA231" s="35">
        <v>2</v>
      </c>
      <c r="AB231" s="35"/>
      <c r="AC231" s="35"/>
      <c r="AD231" s="35"/>
      <c r="AE231" s="35">
        <v>1</v>
      </c>
      <c r="AF231" s="35">
        <v>1</v>
      </c>
      <c r="AG231" s="35"/>
      <c r="AH231" s="35"/>
      <c r="AI231" s="35"/>
      <c r="AJ231" s="35">
        <v>2</v>
      </c>
      <c r="AK231" s="35"/>
      <c r="AL231" s="35">
        <v>2</v>
      </c>
      <c r="AM231" s="35"/>
      <c r="AN231" s="35">
        <v>1</v>
      </c>
      <c r="AO231" s="35"/>
      <c r="AP231" s="35"/>
      <c r="AQ231" s="35">
        <v>1</v>
      </c>
      <c r="AR231" s="35">
        <v>2</v>
      </c>
      <c r="AS231" s="64"/>
      <c r="AT231" s="75">
        <v>9.9488988377877275E-3</v>
      </c>
      <c r="AU231" s="72">
        <f t="shared" si="25"/>
        <v>0</v>
      </c>
      <c r="AV231" s="46">
        <f t="shared" si="26"/>
        <v>0</v>
      </c>
      <c r="AW231" s="35" t="s">
        <v>3132</v>
      </c>
    </row>
    <row r="232" spans="1:49">
      <c r="A232" s="31">
        <v>50</v>
      </c>
      <c r="B232" s="44" t="s">
        <v>1651</v>
      </c>
      <c r="C232" s="37" t="s">
        <v>688</v>
      </c>
      <c r="D232" s="43" t="s">
        <v>689</v>
      </c>
      <c r="E232" s="35" t="s">
        <v>14</v>
      </c>
      <c r="F232" s="41" t="s">
        <v>619</v>
      </c>
      <c r="G232" s="45" t="s">
        <v>690</v>
      </c>
      <c r="H232" s="36"/>
      <c r="I232" s="45"/>
      <c r="J232" s="45"/>
      <c r="K232" s="45"/>
      <c r="L232" s="35">
        <f t="shared" si="23"/>
        <v>86</v>
      </c>
      <c r="M232" s="35"/>
      <c r="N232" s="35"/>
      <c r="O232" s="35"/>
      <c r="P232" s="35"/>
      <c r="Q232" s="35">
        <v>6</v>
      </c>
      <c r="R232" s="35"/>
      <c r="S232" s="35">
        <v>10</v>
      </c>
      <c r="T232" s="35"/>
      <c r="U232" s="35">
        <v>5</v>
      </c>
      <c r="V232" s="35">
        <v>5</v>
      </c>
      <c r="W232" s="35">
        <v>10</v>
      </c>
      <c r="X232" s="35">
        <v>2</v>
      </c>
      <c r="Y232" s="35"/>
      <c r="Z232" s="35">
        <v>10</v>
      </c>
      <c r="AA232" s="35">
        <v>10</v>
      </c>
      <c r="AB232" s="35"/>
      <c r="AC232" s="35"/>
      <c r="AD232" s="35"/>
      <c r="AE232" s="35">
        <v>5</v>
      </c>
      <c r="AF232" s="35">
        <v>1</v>
      </c>
      <c r="AG232" s="35"/>
      <c r="AH232" s="35"/>
      <c r="AI232" s="35"/>
      <c r="AJ232" s="35">
        <v>2</v>
      </c>
      <c r="AK232" s="35"/>
      <c r="AL232" s="35">
        <v>4</v>
      </c>
      <c r="AM232" s="35"/>
      <c r="AN232" s="35"/>
      <c r="AO232" s="35"/>
      <c r="AP232" s="35"/>
      <c r="AQ232" s="35">
        <v>12</v>
      </c>
      <c r="AR232" s="35">
        <v>4</v>
      </c>
      <c r="AS232" s="64"/>
      <c r="AT232" s="75">
        <v>9.0444534888979328E-4</v>
      </c>
      <c r="AU232" s="72">
        <f t="shared" si="25"/>
        <v>0</v>
      </c>
      <c r="AV232" s="46">
        <f t="shared" si="26"/>
        <v>0</v>
      </c>
      <c r="AW232" s="35" t="s">
        <v>3132</v>
      </c>
    </row>
    <row r="233" spans="1:49">
      <c r="A233" s="31">
        <v>50</v>
      </c>
      <c r="B233" s="44" t="s">
        <v>1652</v>
      </c>
      <c r="C233" s="37" t="s">
        <v>691</v>
      </c>
      <c r="D233" s="43" t="s">
        <v>692</v>
      </c>
      <c r="E233" s="35" t="s">
        <v>12</v>
      </c>
      <c r="F233" s="41" t="s">
        <v>619</v>
      </c>
      <c r="G233" s="45" t="s">
        <v>693</v>
      </c>
      <c r="H233" s="36"/>
      <c r="I233" s="45"/>
      <c r="J233" s="45"/>
      <c r="K233" s="45"/>
      <c r="L233" s="35">
        <f t="shared" si="23"/>
        <v>50</v>
      </c>
      <c r="M233" s="35"/>
      <c r="N233" s="35"/>
      <c r="O233" s="35"/>
      <c r="P233" s="35"/>
      <c r="Q233" s="35">
        <v>3</v>
      </c>
      <c r="R233" s="35"/>
      <c r="S233" s="35">
        <v>2</v>
      </c>
      <c r="T233" s="35">
        <v>1</v>
      </c>
      <c r="U233" s="35">
        <v>3</v>
      </c>
      <c r="V233" s="35">
        <v>5</v>
      </c>
      <c r="W233" s="35">
        <v>3</v>
      </c>
      <c r="X233" s="35">
        <v>2</v>
      </c>
      <c r="Y233" s="35"/>
      <c r="Z233" s="35">
        <v>3</v>
      </c>
      <c r="AA233" s="35"/>
      <c r="AB233" s="35"/>
      <c r="AC233" s="35"/>
      <c r="AD233" s="35"/>
      <c r="AE233" s="35">
        <v>3</v>
      </c>
      <c r="AF233" s="35">
        <v>3</v>
      </c>
      <c r="AG233" s="35"/>
      <c r="AH233" s="35"/>
      <c r="AI233" s="35"/>
      <c r="AJ233" s="35">
        <v>15</v>
      </c>
      <c r="AK233" s="35"/>
      <c r="AL233" s="35">
        <v>3</v>
      </c>
      <c r="AM233" s="35"/>
      <c r="AN233" s="35"/>
      <c r="AO233" s="35"/>
      <c r="AP233" s="35"/>
      <c r="AQ233" s="35">
        <v>2</v>
      </c>
      <c r="AR233" s="35">
        <v>2</v>
      </c>
      <c r="AS233" s="64"/>
      <c r="AT233" s="75">
        <v>7.6877854655632431E-4</v>
      </c>
      <c r="AU233" s="72">
        <f t="shared" si="25"/>
        <v>0</v>
      </c>
      <c r="AV233" s="46">
        <f t="shared" si="26"/>
        <v>0</v>
      </c>
      <c r="AW233" s="35" t="s">
        <v>3132</v>
      </c>
    </row>
    <row r="234" spans="1:49">
      <c r="A234" s="31">
        <v>50</v>
      </c>
      <c r="B234" s="44" t="s">
        <v>1653</v>
      </c>
      <c r="C234" s="37" t="s">
        <v>695</v>
      </c>
      <c r="D234" s="43" t="s">
        <v>694</v>
      </c>
      <c r="E234" s="35" t="s">
        <v>15</v>
      </c>
      <c r="F234" s="41" t="s">
        <v>619</v>
      </c>
      <c r="G234" s="45" t="s">
        <v>696</v>
      </c>
      <c r="H234" s="36"/>
      <c r="I234" s="45"/>
      <c r="J234" s="45"/>
      <c r="K234" s="45"/>
      <c r="L234" s="35">
        <f t="shared" si="23"/>
        <v>14</v>
      </c>
      <c r="M234" s="35"/>
      <c r="N234" s="35"/>
      <c r="O234" s="35"/>
      <c r="P234" s="35"/>
      <c r="Q234" s="35"/>
      <c r="R234" s="35"/>
      <c r="S234" s="35">
        <v>1</v>
      </c>
      <c r="T234" s="35"/>
      <c r="U234" s="35">
        <v>8</v>
      </c>
      <c r="V234" s="35">
        <v>2</v>
      </c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>
        <v>1</v>
      </c>
      <c r="AR234" s="35">
        <v>2</v>
      </c>
      <c r="AS234" s="64"/>
      <c r="AT234" s="75">
        <v>2.3334690001356666E-2</v>
      </c>
      <c r="AU234" s="72">
        <f t="shared" si="25"/>
        <v>0</v>
      </c>
      <c r="AV234" s="46">
        <f t="shared" si="26"/>
        <v>0</v>
      </c>
      <c r="AW234" s="35" t="s">
        <v>3132</v>
      </c>
    </row>
    <row r="235" spans="1:49" ht="13.5" customHeight="1">
      <c r="A235" s="31">
        <v>50</v>
      </c>
      <c r="B235" s="44" t="s">
        <v>1655</v>
      </c>
      <c r="C235" s="37" t="s">
        <v>698</v>
      </c>
      <c r="D235" s="43" t="s">
        <v>1691</v>
      </c>
      <c r="E235" s="35" t="s">
        <v>15</v>
      </c>
      <c r="F235" s="41" t="s">
        <v>619</v>
      </c>
      <c r="G235" s="45" t="s">
        <v>699</v>
      </c>
      <c r="H235" s="36"/>
      <c r="I235" s="45"/>
      <c r="J235" s="45"/>
      <c r="K235" s="45"/>
      <c r="L235" s="35">
        <f t="shared" si="23"/>
        <v>54</v>
      </c>
      <c r="M235" s="35"/>
      <c r="N235" s="35"/>
      <c r="O235" s="35"/>
      <c r="P235" s="35"/>
      <c r="Q235" s="35">
        <v>4</v>
      </c>
      <c r="R235" s="35"/>
      <c r="S235" s="35">
        <v>1</v>
      </c>
      <c r="T235" s="35">
        <v>1</v>
      </c>
      <c r="U235" s="35">
        <v>8</v>
      </c>
      <c r="V235" s="35"/>
      <c r="W235" s="35">
        <v>2</v>
      </c>
      <c r="X235" s="35">
        <v>4</v>
      </c>
      <c r="Y235" s="35"/>
      <c r="Z235" s="35">
        <v>2</v>
      </c>
      <c r="AA235" s="35">
        <v>6</v>
      </c>
      <c r="AB235" s="35"/>
      <c r="AC235" s="35"/>
      <c r="AD235" s="35"/>
      <c r="AE235" s="35">
        <v>6</v>
      </c>
      <c r="AF235" s="35">
        <v>4</v>
      </c>
      <c r="AG235" s="35"/>
      <c r="AH235" s="35"/>
      <c r="AI235" s="35"/>
      <c r="AJ235" s="35">
        <v>7</v>
      </c>
      <c r="AK235" s="35"/>
      <c r="AL235" s="35">
        <v>3</v>
      </c>
      <c r="AM235" s="35"/>
      <c r="AN235" s="35">
        <v>3</v>
      </c>
      <c r="AO235" s="35"/>
      <c r="AP235" s="35"/>
      <c r="AQ235" s="35">
        <v>1</v>
      </c>
      <c r="AR235" s="35">
        <v>2</v>
      </c>
      <c r="AS235" s="64"/>
      <c r="AT235" s="75">
        <v>2.0983132094243205E-2</v>
      </c>
      <c r="AU235" s="72">
        <f t="shared" si="25"/>
        <v>0</v>
      </c>
      <c r="AV235" s="46">
        <f t="shared" si="26"/>
        <v>0</v>
      </c>
      <c r="AW235" s="35" t="s">
        <v>3132</v>
      </c>
    </row>
    <row r="236" spans="1:49" ht="13.5" customHeight="1">
      <c r="A236" s="31">
        <v>50</v>
      </c>
      <c r="B236" s="44" t="s">
        <v>1656</v>
      </c>
      <c r="C236" s="37" t="s">
        <v>700</v>
      </c>
      <c r="D236" s="43" t="s">
        <v>701</v>
      </c>
      <c r="E236" s="35" t="s">
        <v>14</v>
      </c>
      <c r="F236" s="41" t="s">
        <v>619</v>
      </c>
      <c r="G236" s="45" t="s">
        <v>702</v>
      </c>
      <c r="H236" s="36"/>
      <c r="I236" s="45"/>
      <c r="J236" s="45"/>
      <c r="K236" s="45"/>
      <c r="L236" s="35">
        <f t="shared" si="23"/>
        <v>8</v>
      </c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>
        <v>3</v>
      </c>
      <c r="X236" s="35">
        <v>1</v>
      </c>
      <c r="Y236" s="35"/>
      <c r="Z236" s="35">
        <v>3</v>
      </c>
      <c r="AA236" s="35"/>
      <c r="AB236" s="35"/>
      <c r="AC236" s="35"/>
      <c r="AD236" s="35"/>
      <c r="AE236" s="35"/>
      <c r="AF236" s="35">
        <v>1</v>
      </c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64"/>
      <c r="AT236" s="75">
        <v>3.6630036630036632E-2</v>
      </c>
      <c r="AU236" s="72">
        <f t="shared" si="25"/>
        <v>0</v>
      </c>
      <c r="AV236" s="46">
        <f t="shared" si="26"/>
        <v>0</v>
      </c>
      <c r="AW236" s="35" t="s">
        <v>3132</v>
      </c>
    </row>
    <row r="237" spans="1:49" ht="13.5" customHeight="1">
      <c r="A237" s="31">
        <v>50</v>
      </c>
      <c r="B237" s="44" t="s">
        <v>1657</v>
      </c>
      <c r="C237" s="37" t="s">
        <v>703</v>
      </c>
      <c r="D237" s="43" t="s">
        <v>704</v>
      </c>
      <c r="E237" s="35" t="s">
        <v>14</v>
      </c>
      <c r="F237" s="41" t="s">
        <v>619</v>
      </c>
      <c r="G237" s="45" t="s">
        <v>705</v>
      </c>
      <c r="H237" s="36"/>
      <c r="I237" s="45"/>
      <c r="J237" s="45"/>
      <c r="K237" s="45"/>
      <c r="L237" s="35">
        <f t="shared" si="23"/>
        <v>8</v>
      </c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>
        <v>3</v>
      </c>
      <c r="X237" s="35">
        <v>1</v>
      </c>
      <c r="Y237" s="35"/>
      <c r="Z237" s="35">
        <v>3</v>
      </c>
      <c r="AA237" s="35"/>
      <c r="AB237" s="35"/>
      <c r="AC237" s="35"/>
      <c r="AD237" s="35"/>
      <c r="AE237" s="35"/>
      <c r="AF237" s="35">
        <v>1</v>
      </c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64"/>
      <c r="AT237" s="75">
        <v>3.23791434902546E-2</v>
      </c>
      <c r="AU237" s="72">
        <f t="shared" si="25"/>
        <v>0</v>
      </c>
      <c r="AV237" s="46">
        <f t="shared" si="26"/>
        <v>0</v>
      </c>
      <c r="AW237" s="35" t="s">
        <v>3132</v>
      </c>
    </row>
    <row r="238" spans="1:49" ht="13.5" customHeight="1">
      <c r="A238" s="31">
        <v>50</v>
      </c>
      <c r="B238" s="44" t="s">
        <v>1658</v>
      </c>
      <c r="C238" s="37" t="s">
        <v>706</v>
      </c>
      <c r="D238" s="43" t="s">
        <v>707</v>
      </c>
      <c r="E238" s="35" t="s">
        <v>14</v>
      </c>
      <c r="F238" s="41" t="s">
        <v>619</v>
      </c>
      <c r="G238" s="45" t="s">
        <v>708</v>
      </c>
      <c r="H238" s="36"/>
      <c r="I238" s="45"/>
      <c r="J238" s="45"/>
      <c r="K238" s="45"/>
      <c r="L238" s="35">
        <f t="shared" si="23"/>
        <v>4</v>
      </c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>
        <v>1</v>
      </c>
      <c r="X238" s="35">
        <v>1</v>
      </c>
      <c r="Y238" s="35"/>
      <c r="Z238" s="35">
        <v>1</v>
      </c>
      <c r="AA238" s="35"/>
      <c r="AB238" s="35"/>
      <c r="AC238" s="35"/>
      <c r="AD238" s="35"/>
      <c r="AE238" s="35"/>
      <c r="AF238" s="35">
        <v>1</v>
      </c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64"/>
      <c r="AT238" s="75">
        <v>3.23791434902546E-2</v>
      </c>
      <c r="AU238" s="72">
        <f t="shared" si="25"/>
        <v>0</v>
      </c>
      <c r="AV238" s="46">
        <f t="shared" si="26"/>
        <v>0</v>
      </c>
      <c r="AW238" s="35" t="s">
        <v>3132</v>
      </c>
    </row>
    <row r="239" spans="1:49" ht="13.5" customHeight="1">
      <c r="A239" s="31">
        <v>50</v>
      </c>
      <c r="B239" s="44" t="s">
        <v>1659</v>
      </c>
      <c r="C239" s="37" t="s">
        <v>709</v>
      </c>
      <c r="D239" s="43" t="s">
        <v>710</v>
      </c>
      <c r="E239" s="35" t="s">
        <v>14</v>
      </c>
      <c r="F239" s="41" t="s">
        <v>619</v>
      </c>
      <c r="G239" s="45" t="s">
        <v>711</v>
      </c>
      <c r="H239" s="36"/>
      <c r="I239" s="45"/>
      <c r="J239" s="45"/>
      <c r="K239" s="45"/>
      <c r="L239" s="35">
        <f t="shared" ref="L239:L253" si="27">SUM(M239:AR239)</f>
        <v>4</v>
      </c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>
        <v>1</v>
      </c>
      <c r="X239" s="35">
        <v>1</v>
      </c>
      <c r="Y239" s="35"/>
      <c r="Z239" s="35">
        <v>1</v>
      </c>
      <c r="AA239" s="35"/>
      <c r="AB239" s="35"/>
      <c r="AC239" s="35"/>
      <c r="AD239" s="35"/>
      <c r="AE239" s="35"/>
      <c r="AF239" s="35">
        <v>1</v>
      </c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64"/>
      <c r="AT239" s="75">
        <v>3.6630036630036632E-2</v>
      </c>
      <c r="AU239" s="72">
        <f t="shared" si="25"/>
        <v>0</v>
      </c>
      <c r="AV239" s="46">
        <f t="shared" si="26"/>
        <v>0</v>
      </c>
      <c r="AW239" s="35" t="s">
        <v>3132</v>
      </c>
    </row>
    <row r="240" spans="1:49" ht="13.5" customHeight="1">
      <c r="A240" s="31">
        <v>50</v>
      </c>
      <c r="B240" s="44" t="s">
        <v>1660</v>
      </c>
      <c r="C240" s="37" t="s">
        <v>712</v>
      </c>
      <c r="D240" s="43" t="s">
        <v>713</v>
      </c>
      <c r="E240" s="35" t="s">
        <v>14</v>
      </c>
      <c r="F240" s="41" t="s">
        <v>619</v>
      </c>
      <c r="G240" s="45" t="s">
        <v>714</v>
      </c>
      <c r="H240" s="36"/>
      <c r="I240" s="45"/>
      <c r="J240" s="45"/>
      <c r="K240" s="45"/>
      <c r="L240" s="35">
        <f t="shared" si="27"/>
        <v>4</v>
      </c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>
        <v>1</v>
      </c>
      <c r="X240" s="35">
        <v>1</v>
      </c>
      <c r="Y240" s="35"/>
      <c r="Z240" s="35">
        <v>1</v>
      </c>
      <c r="AA240" s="35"/>
      <c r="AB240" s="35"/>
      <c r="AC240" s="35"/>
      <c r="AD240" s="35"/>
      <c r="AE240" s="35"/>
      <c r="AF240" s="35">
        <v>1</v>
      </c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64"/>
      <c r="AT240" s="75">
        <v>8.9087866865644651E-3</v>
      </c>
      <c r="AU240" s="72">
        <f t="shared" si="25"/>
        <v>0</v>
      </c>
      <c r="AV240" s="46">
        <f t="shared" si="26"/>
        <v>0</v>
      </c>
      <c r="AW240" s="35" t="s">
        <v>3132</v>
      </c>
    </row>
    <row r="241" spans="1:49" ht="13.5" customHeight="1">
      <c r="A241" s="31">
        <v>50</v>
      </c>
      <c r="B241" s="44" t="s">
        <v>1661</v>
      </c>
      <c r="C241" s="37" t="s">
        <v>715</v>
      </c>
      <c r="D241" s="43" t="s">
        <v>716</v>
      </c>
      <c r="E241" s="35" t="s">
        <v>14</v>
      </c>
      <c r="F241" s="41" t="s">
        <v>619</v>
      </c>
      <c r="G241" s="45" t="s">
        <v>717</v>
      </c>
      <c r="H241" s="36"/>
      <c r="I241" s="45"/>
      <c r="J241" s="45"/>
      <c r="K241" s="45"/>
      <c r="L241" s="35">
        <f t="shared" si="27"/>
        <v>5</v>
      </c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>
        <v>1</v>
      </c>
      <c r="X241" s="35">
        <v>1</v>
      </c>
      <c r="Y241" s="35"/>
      <c r="Z241" s="35">
        <v>1</v>
      </c>
      <c r="AA241" s="35"/>
      <c r="AB241" s="35"/>
      <c r="AC241" s="35"/>
      <c r="AD241" s="35"/>
      <c r="AE241" s="35"/>
      <c r="AF241" s="35">
        <v>1</v>
      </c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>
        <v>1</v>
      </c>
      <c r="AR241" s="35"/>
      <c r="AS241" s="64"/>
      <c r="AT241" s="75">
        <v>1.3295346628679962E-2</v>
      </c>
      <c r="AU241" s="72">
        <f t="shared" si="25"/>
        <v>0</v>
      </c>
      <c r="AV241" s="46">
        <f t="shared" si="26"/>
        <v>0</v>
      </c>
      <c r="AW241" s="35" t="s">
        <v>3132</v>
      </c>
    </row>
    <row r="242" spans="1:49" ht="13.5" customHeight="1">
      <c r="A242" s="31">
        <v>50</v>
      </c>
      <c r="B242" s="44" t="s">
        <v>1662</v>
      </c>
      <c r="C242" s="37" t="s">
        <v>718</v>
      </c>
      <c r="D242" s="43" t="s">
        <v>721</v>
      </c>
      <c r="E242" s="35" t="s">
        <v>15</v>
      </c>
      <c r="F242" s="41" t="s">
        <v>619</v>
      </c>
      <c r="G242" s="45" t="s">
        <v>719</v>
      </c>
      <c r="H242" s="36"/>
      <c r="I242" s="45"/>
      <c r="J242" s="45"/>
      <c r="K242" s="45"/>
      <c r="L242" s="35">
        <f t="shared" si="27"/>
        <v>27</v>
      </c>
      <c r="M242" s="35"/>
      <c r="N242" s="35"/>
      <c r="O242" s="35"/>
      <c r="P242" s="35"/>
      <c r="Q242" s="35">
        <v>10</v>
      </c>
      <c r="R242" s="35"/>
      <c r="S242" s="35">
        <v>1</v>
      </c>
      <c r="T242" s="35">
        <v>4</v>
      </c>
      <c r="U242" s="35"/>
      <c r="V242" s="35"/>
      <c r="W242" s="35">
        <v>5</v>
      </c>
      <c r="X242" s="35"/>
      <c r="Y242" s="35"/>
      <c r="Z242" s="35">
        <v>5</v>
      </c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>
        <v>2</v>
      </c>
      <c r="AR242" s="35"/>
      <c r="AS242" s="64"/>
      <c r="AT242" s="75">
        <v>3.6630036630036632E-2</v>
      </c>
      <c r="AU242" s="72">
        <f t="shared" si="25"/>
        <v>0</v>
      </c>
      <c r="AV242" s="46">
        <f t="shared" si="26"/>
        <v>0</v>
      </c>
      <c r="AW242" s="35" t="s">
        <v>3132</v>
      </c>
    </row>
    <row r="243" spans="1:49" ht="13.5" customHeight="1">
      <c r="A243" s="31">
        <v>50</v>
      </c>
      <c r="B243" s="44" t="s">
        <v>1663</v>
      </c>
      <c r="C243" s="37" t="s">
        <v>720</v>
      </c>
      <c r="D243" s="43" t="s">
        <v>721</v>
      </c>
      <c r="E243" s="35" t="s">
        <v>15</v>
      </c>
      <c r="F243" s="41" t="s">
        <v>619</v>
      </c>
      <c r="G243" s="45" t="s">
        <v>722</v>
      </c>
      <c r="H243" s="36"/>
      <c r="I243" s="45"/>
      <c r="J243" s="45"/>
      <c r="K243" s="45"/>
      <c r="L243" s="35">
        <f t="shared" si="27"/>
        <v>14</v>
      </c>
      <c r="M243" s="35"/>
      <c r="N243" s="35"/>
      <c r="O243" s="35"/>
      <c r="P243" s="35"/>
      <c r="Q243" s="35"/>
      <c r="R243" s="35"/>
      <c r="S243" s="35">
        <v>1</v>
      </c>
      <c r="T243" s="35">
        <v>3</v>
      </c>
      <c r="U243" s="35"/>
      <c r="V243" s="35"/>
      <c r="W243" s="35">
        <v>5</v>
      </c>
      <c r="X243" s="35"/>
      <c r="Y243" s="35"/>
      <c r="Z243" s="35">
        <v>5</v>
      </c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64"/>
      <c r="AT243" s="75">
        <v>6.0959616515172073E-2</v>
      </c>
      <c r="AU243" s="72">
        <f t="shared" si="25"/>
        <v>0</v>
      </c>
      <c r="AV243" s="46">
        <f t="shared" si="26"/>
        <v>0</v>
      </c>
      <c r="AW243" s="35" t="s">
        <v>3132</v>
      </c>
    </row>
    <row r="244" spans="1:49" ht="13.5" customHeight="1">
      <c r="A244" s="31">
        <v>50</v>
      </c>
      <c r="B244" s="44" t="s">
        <v>1664</v>
      </c>
      <c r="C244" s="37" t="s">
        <v>1692</v>
      </c>
      <c r="D244" s="43" t="s">
        <v>1693</v>
      </c>
      <c r="E244" s="35" t="s">
        <v>15</v>
      </c>
      <c r="F244" s="41" t="s">
        <v>619</v>
      </c>
      <c r="G244" s="45" t="s">
        <v>1694</v>
      </c>
      <c r="H244" s="36"/>
      <c r="I244" s="45"/>
      <c r="J244" s="45"/>
      <c r="K244" s="45"/>
      <c r="L244" s="35">
        <f t="shared" si="27"/>
        <v>1</v>
      </c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>
        <v>1</v>
      </c>
      <c r="AR244" s="35"/>
      <c r="AS244" s="64"/>
      <c r="AT244" s="75">
        <v>9.0444534888979335E-3</v>
      </c>
      <c r="AU244" s="72">
        <f t="shared" si="25"/>
        <v>0</v>
      </c>
      <c r="AV244" s="46">
        <f t="shared" si="26"/>
        <v>0</v>
      </c>
      <c r="AW244" s="35" t="s">
        <v>3132</v>
      </c>
    </row>
    <row r="245" spans="1:49" ht="13.5" customHeight="1">
      <c r="A245" s="31">
        <v>50</v>
      </c>
      <c r="B245" s="44" t="s">
        <v>1665</v>
      </c>
      <c r="C245" s="37" t="s">
        <v>1695</v>
      </c>
      <c r="D245" s="43" t="s">
        <v>1696</v>
      </c>
      <c r="E245" s="35" t="s">
        <v>15</v>
      </c>
      <c r="F245" s="41" t="s">
        <v>619</v>
      </c>
      <c r="G245" s="45" t="s">
        <v>1697</v>
      </c>
      <c r="H245" s="36"/>
      <c r="I245" s="45"/>
      <c r="J245" s="45"/>
      <c r="K245" s="45"/>
      <c r="L245" s="35">
        <f t="shared" si="27"/>
        <v>1</v>
      </c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>
        <v>1</v>
      </c>
      <c r="AR245" s="35"/>
      <c r="AS245" s="64"/>
      <c r="AT245" s="75">
        <v>8.09478587256365E-3</v>
      </c>
      <c r="AU245" s="72">
        <f t="shared" si="25"/>
        <v>0</v>
      </c>
      <c r="AV245" s="46">
        <f t="shared" si="26"/>
        <v>0</v>
      </c>
      <c r="AW245" s="35" t="s">
        <v>3132</v>
      </c>
    </row>
    <row r="246" spans="1:49" ht="13.5" customHeight="1">
      <c r="A246" s="31">
        <v>50</v>
      </c>
      <c r="B246" s="44" t="s">
        <v>1666</v>
      </c>
      <c r="C246" s="37" t="s">
        <v>1698</v>
      </c>
      <c r="D246" s="43" t="s">
        <v>1699</v>
      </c>
      <c r="E246" s="35" t="s">
        <v>15</v>
      </c>
      <c r="F246" s="41" t="s">
        <v>619</v>
      </c>
      <c r="G246" s="45" t="s">
        <v>1700</v>
      </c>
      <c r="H246" s="36"/>
      <c r="I246" s="45"/>
      <c r="J246" s="45"/>
      <c r="K246" s="45"/>
      <c r="L246" s="35">
        <f t="shared" si="27"/>
        <v>3</v>
      </c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>
        <v>1</v>
      </c>
      <c r="AR246" s="35">
        <v>2</v>
      </c>
      <c r="AS246" s="64"/>
      <c r="AT246" s="75">
        <v>6.6928955817844703E-3</v>
      </c>
      <c r="AU246" s="72">
        <f t="shared" si="25"/>
        <v>0</v>
      </c>
      <c r="AV246" s="46">
        <f t="shared" si="26"/>
        <v>0</v>
      </c>
      <c r="AW246" s="35" t="s">
        <v>3132</v>
      </c>
    </row>
    <row r="247" spans="1:49" ht="13.5" customHeight="1">
      <c r="A247" s="31">
        <v>50</v>
      </c>
      <c r="B247" s="44" t="s">
        <v>1667</v>
      </c>
      <c r="C247" s="37" t="s">
        <v>1701</v>
      </c>
      <c r="D247" s="43" t="s">
        <v>1702</v>
      </c>
      <c r="E247" s="35" t="s">
        <v>15</v>
      </c>
      <c r="F247" s="41" t="s">
        <v>619</v>
      </c>
      <c r="G247" s="45" t="s">
        <v>1703</v>
      </c>
      <c r="H247" s="36"/>
      <c r="I247" s="45"/>
      <c r="J247" s="45"/>
      <c r="K247" s="45"/>
      <c r="L247" s="35">
        <f t="shared" si="27"/>
        <v>5</v>
      </c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>
        <v>2</v>
      </c>
      <c r="AR247" s="35">
        <v>3</v>
      </c>
      <c r="AS247" s="64"/>
      <c r="AT247" s="75">
        <v>1.6913128024239135E-2</v>
      </c>
      <c r="AU247" s="72">
        <f t="shared" si="25"/>
        <v>0</v>
      </c>
      <c r="AV247" s="46">
        <f t="shared" si="26"/>
        <v>0</v>
      </c>
      <c r="AW247" s="35" t="s">
        <v>3132</v>
      </c>
    </row>
    <row r="248" spans="1:49" ht="13.5" customHeight="1">
      <c r="A248" s="31">
        <v>50</v>
      </c>
      <c r="B248" s="44" t="s">
        <v>1670</v>
      </c>
      <c r="C248" s="37" t="s">
        <v>1704</v>
      </c>
      <c r="D248" s="43" t="s">
        <v>694</v>
      </c>
      <c r="E248" s="35" t="s">
        <v>15</v>
      </c>
      <c r="F248" s="41" t="s">
        <v>619</v>
      </c>
      <c r="G248" s="45" t="s">
        <v>1705</v>
      </c>
      <c r="H248" s="36"/>
      <c r="I248" s="45"/>
      <c r="J248" s="45"/>
      <c r="K248" s="45"/>
      <c r="L248" s="35">
        <f t="shared" si="27"/>
        <v>5</v>
      </c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>
        <v>2</v>
      </c>
      <c r="AR248" s="35">
        <v>3</v>
      </c>
      <c r="AS248" s="64"/>
      <c r="AT248" s="75">
        <v>2.3606023606023607E-2</v>
      </c>
      <c r="AU248" s="72">
        <f t="shared" si="25"/>
        <v>0</v>
      </c>
      <c r="AV248" s="46">
        <f t="shared" si="26"/>
        <v>0</v>
      </c>
      <c r="AW248" s="35" t="s">
        <v>3132</v>
      </c>
    </row>
    <row r="249" spans="1:49" ht="13.5" customHeight="1">
      <c r="A249" s="31">
        <v>50</v>
      </c>
      <c r="B249" s="44" t="s">
        <v>1672</v>
      </c>
      <c r="C249" s="37" t="s">
        <v>1706</v>
      </c>
      <c r="D249" s="43" t="s">
        <v>1707</v>
      </c>
      <c r="E249" s="35" t="s">
        <v>15</v>
      </c>
      <c r="F249" s="41" t="s">
        <v>619</v>
      </c>
      <c r="G249" s="45" t="s">
        <v>1708</v>
      </c>
      <c r="H249" s="36"/>
      <c r="I249" s="45"/>
      <c r="J249" s="45"/>
      <c r="K249" s="45"/>
      <c r="L249" s="35">
        <f t="shared" si="27"/>
        <v>5</v>
      </c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>
        <v>2</v>
      </c>
      <c r="AR249" s="35">
        <v>3</v>
      </c>
      <c r="AS249" s="64"/>
      <c r="AT249" s="75">
        <v>1.1938678605345272E-2</v>
      </c>
      <c r="AU249" s="72">
        <f t="shared" si="25"/>
        <v>0</v>
      </c>
      <c r="AV249" s="46">
        <f t="shared" si="26"/>
        <v>0</v>
      </c>
      <c r="AW249" s="35" t="s">
        <v>3132</v>
      </c>
    </row>
    <row r="250" spans="1:49" ht="13.5" customHeight="1">
      <c r="A250" s="31">
        <v>50</v>
      </c>
      <c r="B250" s="44" t="s">
        <v>1674</v>
      </c>
      <c r="C250" s="37" t="s">
        <v>1709</v>
      </c>
      <c r="D250" s="43" t="s">
        <v>1707</v>
      </c>
      <c r="E250" s="35" t="s">
        <v>15</v>
      </c>
      <c r="F250" s="41" t="s">
        <v>619</v>
      </c>
      <c r="G250" s="45" t="s">
        <v>1710</v>
      </c>
      <c r="H250" s="36"/>
      <c r="I250" s="45"/>
      <c r="J250" s="45"/>
      <c r="K250" s="45"/>
      <c r="L250" s="35">
        <f t="shared" si="27"/>
        <v>5</v>
      </c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>
        <v>2</v>
      </c>
      <c r="AR250" s="35">
        <v>3</v>
      </c>
      <c r="AS250" s="64"/>
      <c r="AT250" s="75">
        <v>1.1938678605345272E-2</v>
      </c>
      <c r="AU250" s="72">
        <f t="shared" si="25"/>
        <v>0</v>
      </c>
      <c r="AV250" s="46">
        <f t="shared" si="26"/>
        <v>0</v>
      </c>
      <c r="AW250" s="35" t="s">
        <v>3132</v>
      </c>
    </row>
    <row r="251" spans="1:49" ht="13.5" customHeight="1">
      <c r="A251" s="31">
        <v>50</v>
      </c>
      <c r="B251" s="44" t="s">
        <v>1675</v>
      </c>
      <c r="C251" s="37" t="s">
        <v>290</v>
      </c>
      <c r="D251" s="43" t="s">
        <v>1711</v>
      </c>
      <c r="E251" s="35" t="s">
        <v>15</v>
      </c>
      <c r="F251" s="41" t="s">
        <v>619</v>
      </c>
      <c r="G251" s="45" t="s">
        <v>1712</v>
      </c>
      <c r="H251" s="36"/>
      <c r="I251" s="45"/>
      <c r="J251" s="45"/>
      <c r="K251" s="45"/>
      <c r="L251" s="35">
        <f t="shared" si="27"/>
        <v>3</v>
      </c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>
        <v>1</v>
      </c>
      <c r="AR251" s="35">
        <v>2</v>
      </c>
      <c r="AS251" s="64"/>
      <c r="AT251" s="75">
        <v>7.2807850585628359E-2</v>
      </c>
      <c r="AU251" s="72">
        <f t="shared" si="25"/>
        <v>0</v>
      </c>
      <c r="AV251" s="46">
        <f t="shared" si="26"/>
        <v>0</v>
      </c>
      <c r="AW251" s="35" t="s">
        <v>3132</v>
      </c>
    </row>
    <row r="252" spans="1:49" ht="13.5" customHeight="1">
      <c r="A252" s="31">
        <v>50</v>
      </c>
      <c r="B252" s="44" t="s">
        <v>1676</v>
      </c>
      <c r="C252" s="37" t="s">
        <v>1289</v>
      </c>
      <c r="D252" s="43" t="s">
        <v>1290</v>
      </c>
      <c r="E252" s="35" t="s">
        <v>15</v>
      </c>
      <c r="F252" s="41" t="s">
        <v>619</v>
      </c>
      <c r="G252" s="45" t="s">
        <v>1291</v>
      </c>
      <c r="H252" s="36"/>
      <c r="I252" s="45"/>
      <c r="J252" s="45"/>
      <c r="K252" s="45"/>
      <c r="L252" s="35">
        <f t="shared" si="27"/>
        <v>8</v>
      </c>
      <c r="M252" s="35"/>
      <c r="N252" s="35"/>
      <c r="O252" s="35"/>
      <c r="P252" s="35"/>
      <c r="Q252" s="35"/>
      <c r="R252" s="35"/>
      <c r="S252" s="35">
        <v>1</v>
      </c>
      <c r="T252" s="35">
        <v>1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>
        <v>3</v>
      </c>
      <c r="AF252" s="35"/>
      <c r="AG252" s="35"/>
      <c r="AH252" s="35"/>
      <c r="AI252" s="35"/>
      <c r="AJ252" s="35"/>
      <c r="AK252" s="35"/>
      <c r="AL252" s="35">
        <v>1</v>
      </c>
      <c r="AM252" s="35"/>
      <c r="AN252" s="35"/>
      <c r="AO252" s="35"/>
      <c r="AP252" s="35"/>
      <c r="AQ252" s="35"/>
      <c r="AR252" s="35">
        <v>2</v>
      </c>
      <c r="AS252" s="64"/>
      <c r="AT252" s="75">
        <v>1.8993352326685659E-2</v>
      </c>
      <c r="AU252" s="72">
        <f t="shared" si="25"/>
        <v>0</v>
      </c>
      <c r="AV252" s="46">
        <f t="shared" si="26"/>
        <v>0</v>
      </c>
      <c r="AW252" s="35" t="s">
        <v>3132</v>
      </c>
    </row>
    <row r="253" spans="1:49" ht="13.5" customHeight="1">
      <c r="A253" s="31">
        <v>50</v>
      </c>
      <c r="B253" s="44" t="s">
        <v>1677</v>
      </c>
      <c r="C253" s="37" t="s">
        <v>1292</v>
      </c>
      <c r="D253" s="43" t="s">
        <v>1293</v>
      </c>
      <c r="E253" s="35" t="s">
        <v>15</v>
      </c>
      <c r="F253" s="41" t="s">
        <v>619</v>
      </c>
      <c r="G253" s="45" t="s">
        <v>1294</v>
      </c>
      <c r="H253" s="36"/>
      <c r="I253" s="45"/>
      <c r="J253" s="45"/>
      <c r="K253" s="45"/>
      <c r="L253" s="35">
        <f t="shared" si="27"/>
        <v>58</v>
      </c>
      <c r="M253" s="35"/>
      <c r="N253" s="35"/>
      <c r="O253" s="35"/>
      <c r="P253" s="35"/>
      <c r="Q253" s="35"/>
      <c r="R253" s="35"/>
      <c r="S253" s="35">
        <v>3</v>
      </c>
      <c r="T253" s="35">
        <v>11</v>
      </c>
      <c r="U253" s="35"/>
      <c r="V253" s="35"/>
      <c r="W253" s="35"/>
      <c r="X253" s="35"/>
      <c r="Y253" s="35"/>
      <c r="Z253" s="35"/>
      <c r="AA253" s="35">
        <v>10</v>
      </c>
      <c r="AB253" s="35"/>
      <c r="AC253" s="35"/>
      <c r="AD253" s="35"/>
      <c r="AE253" s="35">
        <v>8</v>
      </c>
      <c r="AF253" s="35"/>
      <c r="AG253" s="35"/>
      <c r="AH253" s="35"/>
      <c r="AI253" s="35"/>
      <c r="AJ253" s="35">
        <v>10</v>
      </c>
      <c r="AK253" s="35"/>
      <c r="AL253" s="35">
        <v>10</v>
      </c>
      <c r="AM253" s="35"/>
      <c r="AN253" s="35"/>
      <c r="AO253" s="35"/>
      <c r="AP253" s="35"/>
      <c r="AQ253" s="35"/>
      <c r="AR253" s="35">
        <v>6</v>
      </c>
      <c r="AS253" s="64"/>
      <c r="AT253" s="75">
        <v>8.1400081400081398E-2</v>
      </c>
      <c r="AU253" s="72">
        <f t="shared" si="25"/>
        <v>0</v>
      </c>
      <c r="AV253" s="46">
        <f t="shared" si="26"/>
        <v>0</v>
      </c>
      <c r="AW253" s="35" t="s">
        <v>3132</v>
      </c>
    </row>
    <row r="254" spans="1:49" ht="13.5" customHeight="1">
      <c r="A254" s="32" t="s">
        <v>2312</v>
      </c>
      <c r="B254" s="33"/>
      <c r="C254" s="38"/>
      <c r="D254" s="50"/>
      <c r="E254" s="39"/>
      <c r="F254" s="42"/>
      <c r="G254" s="34"/>
      <c r="H254" s="40"/>
      <c r="I254" s="34"/>
      <c r="J254" s="34"/>
      <c r="K254" s="34"/>
      <c r="L254" s="33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54">
        <v>22113000</v>
      </c>
      <c r="AT254" s="76">
        <f t="shared" ref="AT254" si="28">SUBTOTAL(9,AT205:AT253)</f>
        <v>0.99999999999999989</v>
      </c>
      <c r="AU254" s="67"/>
      <c r="AV254" s="47">
        <f>SUBTOTAL(9,AV205:AV253)</f>
        <v>0</v>
      </c>
      <c r="AW254" s="61" t="s">
        <v>3132</v>
      </c>
    </row>
    <row r="255" spans="1:49">
      <c r="A255" s="31">
        <v>57</v>
      </c>
      <c r="B255" s="44" t="s">
        <v>2649</v>
      </c>
      <c r="C255" s="37" t="s">
        <v>1713</v>
      </c>
      <c r="D255" s="43" t="s">
        <v>207</v>
      </c>
      <c r="E255" s="35" t="s">
        <v>10</v>
      </c>
      <c r="F255" s="41" t="s">
        <v>1717</v>
      </c>
      <c r="G255" s="45" t="s">
        <v>733</v>
      </c>
      <c r="H255" s="36" t="s">
        <v>734</v>
      </c>
      <c r="I255" s="45"/>
      <c r="J255" s="45"/>
      <c r="K255" s="45" t="s">
        <v>735</v>
      </c>
      <c r="L255" s="35">
        <f t="shared" ref="L255:L264" si="29">SUM(M255:AR255)</f>
        <v>18</v>
      </c>
      <c r="M255" s="35">
        <v>18</v>
      </c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64"/>
      <c r="AT255" s="75">
        <v>5.4641271826056052E-3</v>
      </c>
      <c r="AU255" s="72">
        <f>AT255*$AU$307</f>
        <v>0</v>
      </c>
      <c r="AV255" s="46">
        <f t="shared" ref="AV255:AV262" si="30">AU255*L255</f>
        <v>0</v>
      </c>
      <c r="AW255" s="35" t="s">
        <v>3132</v>
      </c>
    </row>
    <row r="256" spans="1:49">
      <c r="A256" s="31">
        <v>57</v>
      </c>
      <c r="B256" s="44" t="s">
        <v>1548</v>
      </c>
      <c r="C256" s="37" t="s">
        <v>2650</v>
      </c>
      <c r="D256" s="43" t="s">
        <v>47</v>
      </c>
      <c r="E256" s="35" t="s">
        <v>12</v>
      </c>
      <c r="F256" s="41" t="s">
        <v>1717</v>
      </c>
      <c r="G256" s="45" t="s">
        <v>736</v>
      </c>
      <c r="H256" s="36" t="s">
        <v>737</v>
      </c>
      <c r="I256" s="45"/>
      <c r="J256" s="45"/>
      <c r="K256" s="45"/>
      <c r="L256" s="35">
        <f t="shared" si="29"/>
        <v>1</v>
      </c>
      <c r="M256" s="35">
        <v>1</v>
      </c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64"/>
      <c r="AT256" s="75">
        <v>1.7735864900425929E-2</v>
      </c>
      <c r="AU256" s="72">
        <f t="shared" ref="AU256:AU306" si="31">AT256*$AU$307</f>
        <v>0</v>
      </c>
      <c r="AV256" s="46">
        <f t="shared" si="30"/>
        <v>0</v>
      </c>
      <c r="AW256" s="35" t="s">
        <v>3132</v>
      </c>
    </row>
    <row r="257" spans="1:49">
      <c r="A257" s="31">
        <v>57</v>
      </c>
      <c r="B257" s="44" t="s">
        <v>1549</v>
      </c>
      <c r="C257" s="37" t="s">
        <v>2651</v>
      </c>
      <c r="D257" s="43" t="s">
        <v>738</v>
      </c>
      <c r="E257" s="35" t="s">
        <v>10</v>
      </c>
      <c r="F257" s="41" t="s">
        <v>1717</v>
      </c>
      <c r="G257" s="45" t="s">
        <v>739</v>
      </c>
      <c r="H257" s="36" t="s">
        <v>740</v>
      </c>
      <c r="I257" s="45"/>
      <c r="J257" s="45"/>
      <c r="K257" s="45"/>
      <c r="L257" s="35">
        <f t="shared" si="29"/>
        <v>10</v>
      </c>
      <c r="M257" s="35">
        <v>10</v>
      </c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64"/>
      <c r="AT257" s="75">
        <v>1.7502103308579708E-2</v>
      </c>
      <c r="AU257" s="72">
        <f t="shared" si="31"/>
        <v>0</v>
      </c>
      <c r="AV257" s="46">
        <f t="shared" si="30"/>
        <v>0</v>
      </c>
      <c r="AW257" s="35" t="s">
        <v>3132</v>
      </c>
    </row>
    <row r="258" spans="1:49">
      <c r="A258" s="31">
        <v>57</v>
      </c>
      <c r="B258" s="44" t="s">
        <v>1550</v>
      </c>
      <c r="C258" s="37" t="s">
        <v>1714</v>
      </c>
      <c r="D258" s="43" t="s">
        <v>741</v>
      </c>
      <c r="E258" s="35" t="s">
        <v>15</v>
      </c>
      <c r="F258" s="41" t="s">
        <v>1717</v>
      </c>
      <c r="G258" s="45" t="s">
        <v>742</v>
      </c>
      <c r="H258" s="36" t="s">
        <v>743</v>
      </c>
      <c r="I258" s="45"/>
      <c r="J258" s="45"/>
      <c r="K258" s="45"/>
      <c r="L258" s="35">
        <f t="shared" si="29"/>
        <v>18</v>
      </c>
      <c r="M258" s="35">
        <v>18</v>
      </c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64"/>
      <c r="AT258" s="75">
        <v>9.923316010598841E-3</v>
      </c>
      <c r="AU258" s="72">
        <f t="shared" si="31"/>
        <v>0</v>
      </c>
      <c r="AV258" s="46">
        <f t="shared" si="30"/>
        <v>0</v>
      </c>
      <c r="AW258" s="35" t="s">
        <v>3132</v>
      </c>
    </row>
    <row r="259" spans="1:49">
      <c r="A259" s="31">
        <v>57</v>
      </c>
      <c r="B259" s="44" t="s">
        <v>1551</v>
      </c>
      <c r="C259" s="37" t="s">
        <v>1715</v>
      </c>
      <c r="D259" s="43" t="s">
        <v>741</v>
      </c>
      <c r="E259" s="35" t="s">
        <v>15</v>
      </c>
      <c r="F259" s="41" t="s">
        <v>1717</v>
      </c>
      <c r="G259" s="45" t="s">
        <v>744</v>
      </c>
      <c r="H259" s="36" t="s">
        <v>745</v>
      </c>
      <c r="I259" s="45"/>
      <c r="J259" s="45"/>
      <c r="K259" s="45"/>
      <c r="L259" s="35">
        <f t="shared" si="29"/>
        <v>18</v>
      </c>
      <c r="M259" s="35">
        <v>18</v>
      </c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64"/>
      <c r="AT259" s="75">
        <v>9.9053063626667204E-3</v>
      </c>
      <c r="AU259" s="72">
        <f t="shared" si="31"/>
        <v>0</v>
      </c>
      <c r="AV259" s="46">
        <f t="shared" si="30"/>
        <v>0</v>
      </c>
      <c r="AW259" s="35" t="s">
        <v>3132</v>
      </c>
    </row>
    <row r="260" spans="1:49" s="4" customFormat="1">
      <c r="A260" s="31">
        <v>57</v>
      </c>
      <c r="B260" s="44" t="s">
        <v>1552</v>
      </c>
      <c r="C260" s="37" t="s">
        <v>746</v>
      </c>
      <c r="D260" s="43" t="s">
        <v>747</v>
      </c>
      <c r="E260" s="35" t="s">
        <v>15</v>
      </c>
      <c r="F260" s="41" t="s">
        <v>1717</v>
      </c>
      <c r="G260" s="45" t="s">
        <v>748</v>
      </c>
      <c r="H260" s="36" t="s">
        <v>749</v>
      </c>
      <c r="I260" s="45"/>
      <c r="J260" s="45"/>
      <c r="K260" s="45"/>
      <c r="L260" s="35">
        <f t="shared" si="29"/>
        <v>15</v>
      </c>
      <c r="M260" s="35">
        <v>15</v>
      </c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64"/>
      <c r="AT260" s="75">
        <v>8.5437769789983489E-3</v>
      </c>
      <c r="AU260" s="72">
        <f t="shared" si="31"/>
        <v>0</v>
      </c>
      <c r="AV260" s="46">
        <f t="shared" si="30"/>
        <v>0</v>
      </c>
      <c r="AW260" s="35" t="s">
        <v>3132</v>
      </c>
    </row>
    <row r="261" spans="1:49" s="4" customFormat="1" ht="13.5" customHeight="1">
      <c r="A261" s="31">
        <v>57</v>
      </c>
      <c r="B261" s="44" t="s">
        <v>1553</v>
      </c>
      <c r="C261" s="37" t="s">
        <v>750</v>
      </c>
      <c r="D261" s="43" t="s">
        <v>747</v>
      </c>
      <c r="E261" s="35" t="s">
        <v>15</v>
      </c>
      <c r="F261" s="41" t="s">
        <v>1717</v>
      </c>
      <c r="G261" s="45" t="s">
        <v>751</v>
      </c>
      <c r="H261" s="36" t="s">
        <v>752</v>
      </c>
      <c r="I261" s="45"/>
      <c r="J261" s="45"/>
      <c r="K261" s="45"/>
      <c r="L261" s="35">
        <f t="shared" si="29"/>
        <v>15</v>
      </c>
      <c r="M261" s="35">
        <v>15</v>
      </c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64"/>
      <c r="AT261" s="75">
        <v>8.5437769789983489E-3</v>
      </c>
      <c r="AU261" s="72">
        <f t="shared" si="31"/>
        <v>0</v>
      </c>
      <c r="AV261" s="46">
        <f t="shared" si="30"/>
        <v>0</v>
      </c>
      <c r="AW261" s="35" t="s">
        <v>3132</v>
      </c>
    </row>
    <row r="262" spans="1:49" s="4" customFormat="1" ht="13.5" customHeight="1">
      <c r="A262" s="31">
        <v>57</v>
      </c>
      <c r="B262" s="44" t="s">
        <v>1554</v>
      </c>
      <c r="C262" s="37" t="s">
        <v>753</v>
      </c>
      <c r="D262" s="43" t="s">
        <v>507</v>
      </c>
      <c r="E262" s="35" t="s">
        <v>15</v>
      </c>
      <c r="F262" s="41" t="s">
        <v>1717</v>
      </c>
      <c r="G262" s="45" t="s">
        <v>754</v>
      </c>
      <c r="H262" s="36" t="s">
        <v>755</v>
      </c>
      <c r="I262" s="45"/>
      <c r="J262" s="45"/>
      <c r="K262" s="45"/>
      <c r="L262" s="35">
        <f t="shared" si="29"/>
        <v>180</v>
      </c>
      <c r="M262" s="35">
        <v>180</v>
      </c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64"/>
      <c r="AT262" s="75">
        <v>8.2736322600165304E-3</v>
      </c>
      <c r="AU262" s="72">
        <f t="shared" si="31"/>
        <v>0</v>
      </c>
      <c r="AV262" s="46">
        <f t="shared" si="30"/>
        <v>0</v>
      </c>
      <c r="AW262" s="35" t="s">
        <v>3132</v>
      </c>
    </row>
    <row r="263" spans="1:49" s="4" customFormat="1" ht="13.5" customHeight="1">
      <c r="A263" s="31">
        <v>57</v>
      </c>
      <c r="B263" s="44" t="s">
        <v>1555</v>
      </c>
      <c r="C263" s="37" t="s">
        <v>756</v>
      </c>
      <c r="D263" s="43" t="s">
        <v>757</v>
      </c>
      <c r="E263" s="35" t="s">
        <v>15</v>
      </c>
      <c r="F263" s="41" t="s">
        <v>1717</v>
      </c>
      <c r="G263" s="45" t="s">
        <v>758</v>
      </c>
      <c r="H263" s="36" t="s">
        <v>759</v>
      </c>
      <c r="I263" s="45"/>
      <c r="J263" s="45"/>
      <c r="K263" s="45"/>
      <c r="L263" s="35">
        <f t="shared" si="29"/>
        <v>14</v>
      </c>
      <c r="M263" s="35">
        <v>14</v>
      </c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64"/>
      <c r="AT263" s="75">
        <v>1.6536422348146652E-2</v>
      </c>
      <c r="AU263" s="72">
        <f t="shared" si="31"/>
        <v>0</v>
      </c>
      <c r="AV263" s="46">
        <f t="shared" ref="AV263:AV324" si="32">AU263*L263</f>
        <v>0</v>
      </c>
      <c r="AW263" s="35" t="s">
        <v>3132</v>
      </c>
    </row>
    <row r="264" spans="1:49" s="4" customFormat="1" ht="13.5" customHeight="1">
      <c r="A264" s="31">
        <v>57</v>
      </c>
      <c r="B264" s="44" t="s">
        <v>1556</v>
      </c>
      <c r="C264" s="37" t="s">
        <v>760</v>
      </c>
      <c r="D264" s="43" t="s">
        <v>757</v>
      </c>
      <c r="E264" s="35" t="s">
        <v>15</v>
      </c>
      <c r="F264" s="41" t="s">
        <v>1717</v>
      </c>
      <c r="G264" s="45" t="s">
        <v>761</v>
      </c>
      <c r="H264" s="36" t="s">
        <v>762</v>
      </c>
      <c r="I264" s="45"/>
      <c r="J264" s="45"/>
      <c r="K264" s="45"/>
      <c r="L264" s="35">
        <f t="shared" si="29"/>
        <v>2</v>
      </c>
      <c r="M264" s="35">
        <v>2</v>
      </c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64"/>
      <c r="AT264" s="75">
        <v>1.9842993708484122E-2</v>
      </c>
      <c r="AU264" s="72">
        <f t="shared" si="31"/>
        <v>0</v>
      </c>
      <c r="AV264" s="46">
        <f t="shared" si="32"/>
        <v>0</v>
      </c>
      <c r="AW264" s="35" t="s">
        <v>3132</v>
      </c>
    </row>
    <row r="265" spans="1:49" s="4" customFormat="1" ht="13.5" customHeight="1">
      <c r="A265" s="31">
        <v>57</v>
      </c>
      <c r="B265" s="44" t="s">
        <v>1557</v>
      </c>
      <c r="C265" s="37" t="s">
        <v>763</v>
      </c>
      <c r="D265" s="43" t="s">
        <v>764</v>
      </c>
      <c r="E265" s="35" t="s">
        <v>15</v>
      </c>
      <c r="F265" s="41" t="s">
        <v>1717</v>
      </c>
      <c r="G265" s="45" t="s">
        <v>765</v>
      </c>
      <c r="H265" s="36" t="s">
        <v>766</v>
      </c>
      <c r="I265" s="45"/>
      <c r="J265" s="45"/>
      <c r="K265" s="45"/>
      <c r="L265" s="35">
        <f t="shared" ref="L265:L326" si="33">SUM(M265:AR265)</f>
        <v>4</v>
      </c>
      <c r="M265" s="35">
        <v>4</v>
      </c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64"/>
      <c r="AT265" s="75">
        <v>5.4641271826056052E-3</v>
      </c>
      <c r="AU265" s="72">
        <f t="shared" si="31"/>
        <v>0</v>
      </c>
      <c r="AV265" s="46">
        <f t="shared" si="32"/>
        <v>0</v>
      </c>
      <c r="AW265" s="35" t="s">
        <v>3132</v>
      </c>
    </row>
    <row r="266" spans="1:49" s="4" customFormat="1" ht="13.5" customHeight="1">
      <c r="A266" s="31">
        <v>57</v>
      </c>
      <c r="B266" s="44" t="s">
        <v>1558</v>
      </c>
      <c r="C266" s="37" t="s">
        <v>767</v>
      </c>
      <c r="D266" s="43" t="s">
        <v>768</v>
      </c>
      <c r="E266" s="35" t="s">
        <v>15</v>
      </c>
      <c r="F266" s="41" t="s">
        <v>1717</v>
      </c>
      <c r="G266" s="45" t="s">
        <v>769</v>
      </c>
      <c r="H266" s="36" t="s">
        <v>770</v>
      </c>
      <c r="I266" s="45"/>
      <c r="J266" s="45"/>
      <c r="K266" s="45"/>
      <c r="L266" s="35">
        <f t="shared" si="33"/>
        <v>60</v>
      </c>
      <c r="M266" s="35">
        <v>60</v>
      </c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64"/>
      <c r="AT266" s="75">
        <v>1.1792717465953034E-2</v>
      </c>
      <c r="AU266" s="72">
        <f t="shared" si="31"/>
        <v>0</v>
      </c>
      <c r="AV266" s="46">
        <f t="shared" si="32"/>
        <v>0</v>
      </c>
      <c r="AW266" s="35" t="s">
        <v>3132</v>
      </c>
    </row>
    <row r="267" spans="1:49" s="4" customFormat="1" ht="13.5" customHeight="1">
      <c r="A267" s="31">
        <v>57</v>
      </c>
      <c r="B267" s="44" t="s">
        <v>1559</v>
      </c>
      <c r="C267" s="37" t="s">
        <v>771</v>
      </c>
      <c r="D267" s="43" t="s">
        <v>772</v>
      </c>
      <c r="E267" s="35" t="s">
        <v>15</v>
      </c>
      <c r="F267" s="41" t="s">
        <v>1717</v>
      </c>
      <c r="G267" s="45" t="s">
        <v>773</v>
      </c>
      <c r="H267" s="36" t="s">
        <v>774</v>
      </c>
      <c r="I267" s="45"/>
      <c r="J267" s="45"/>
      <c r="K267" s="45"/>
      <c r="L267" s="35">
        <f t="shared" si="33"/>
        <v>30</v>
      </c>
      <c r="M267" s="35">
        <v>30</v>
      </c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64"/>
      <c r="AT267" s="75">
        <v>3.8540646574739602E-3</v>
      </c>
      <c r="AU267" s="72">
        <f t="shared" si="31"/>
        <v>0</v>
      </c>
      <c r="AV267" s="46">
        <f t="shared" si="32"/>
        <v>0</v>
      </c>
      <c r="AW267" s="35" t="s">
        <v>3132</v>
      </c>
    </row>
    <row r="268" spans="1:49" s="4" customFormat="1">
      <c r="A268" s="31">
        <v>57</v>
      </c>
      <c r="B268" s="44" t="s">
        <v>1560</v>
      </c>
      <c r="C268" s="51" t="s">
        <v>3131</v>
      </c>
      <c r="D268" s="59" t="s">
        <v>2652</v>
      </c>
      <c r="E268" s="36" t="s">
        <v>15</v>
      </c>
      <c r="F268" s="53" t="s">
        <v>1717</v>
      </c>
      <c r="G268" s="45" t="s">
        <v>775</v>
      </c>
      <c r="H268" s="36" t="s">
        <v>776</v>
      </c>
      <c r="I268" s="45"/>
      <c r="J268" s="45"/>
      <c r="K268" s="45"/>
      <c r="L268" s="36">
        <f t="shared" si="33"/>
        <v>64</v>
      </c>
      <c r="M268" s="60">
        <v>64</v>
      </c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65"/>
      <c r="AT268" s="75">
        <v>1.8225763707306764E-2</v>
      </c>
      <c r="AU268" s="72">
        <f t="shared" si="31"/>
        <v>0</v>
      </c>
      <c r="AV268" s="46">
        <f t="shared" si="32"/>
        <v>0</v>
      </c>
      <c r="AW268" s="35" t="s">
        <v>3132</v>
      </c>
    </row>
    <row r="269" spans="1:49" s="4" customFormat="1" ht="13.5" customHeight="1">
      <c r="A269" s="31">
        <v>57</v>
      </c>
      <c r="B269" s="44" t="s">
        <v>1561</v>
      </c>
      <c r="C269" s="37" t="s">
        <v>777</v>
      </c>
      <c r="D269" s="43" t="s">
        <v>1412</v>
      </c>
      <c r="E269" s="35" t="s">
        <v>15</v>
      </c>
      <c r="F269" s="41" t="s">
        <v>1717</v>
      </c>
      <c r="G269" s="45" t="s">
        <v>778</v>
      </c>
      <c r="H269" s="36" t="s">
        <v>779</v>
      </c>
      <c r="I269" s="45"/>
      <c r="J269" s="45"/>
      <c r="K269" s="45"/>
      <c r="L269" s="35">
        <f t="shared" si="33"/>
        <v>2</v>
      </c>
      <c r="M269" s="35">
        <v>2</v>
      </c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64"/>
      <c r="AT269" s="75">
        <v>1.0935458224384059E-2</v>
      </c>
      <c r="AU269" s="72">
        <f t="shared" si="31"/>
        <v>0</v>
      </c>
      <c r="AV269" s="46">
        <f t="shared" si="32"/>
        <v>0</v>
      </c>
      <c r="AW269" s="35" t="s">
        <v>3132</v>
      </c>
    </row>
    <row r="270" spans="1:49" s="4" customFormat="1" ht="13.5" customHeight="1">
      <c r="A270" s="31">
        <v>57</v>
      </c>
      <c r="B270" s="44" t="s">
        <v>1562</v>
      </c>
      <c r="C270" s="37" t="s">
        <v>780</v>
      </c>
      <c r="D270" s="43" t="s">
        <v>1413</v>
      </c>
      <c r="E270" s="35" t="s">
        <v>15</v>
      </c>
      <c r="F270" s="41" t="s">
        <v>1717</v>
      </c>
      <c r="G270" s="45" t="s">
        <v>781</v>
      </c>
      <c r="H270" s="36" t="s">
        <v>782</v>
      </c>
      <c r="I270" s="45"/>
      <c r="J270" s="45"/>
      <c r="K270" s="45"/>
      <c r="L270" s="35">
        <f t="shared" si="33"/>
        <v>8</v>
      </c>
      <c r="M270" s="35">
        <v>8</v>
      </c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64"/>
      <c r="AT270" s="75">
        <v>1.2678792144213401E-2</v>
      </c>
      <c r="AU270" s="72">
        <f t="shared" si="31"/>
        <v>0</v>
      </c>
      <c r="AV270" s="46">
        <f t="shared" si="32"/>
        <v>0</v>
      </c>
      <c r="AW270" s="35" t="s">
        <v>3132</v>
      </c>
    </row>
    <row r="271" spans="1:49" s="4" customFormat="1" ht="13.5" customHeight="1">
      <c r="A271" s="31">
        <v>57</v>
      </c>
      <c r="B271" s="44" t="s">
        <v>1594</v>
      </c>
      <c r="C271" s="37" t="s">
        <v>783</v>
      </c>
      <c r="D271" s="43" t="s">
        <v>784</v>
      </c>
      <c r="E271" s="35" t="s">
        <v>14</v>
      </c>
      <c r="F271" s="41" t="s">
        <v>1717</v>
      </c>
      <c r="G271" s="45" t="s">
        <v>785</v>
      </c>
      <c r="H271" s="36"/>
      <c r="I271" s="45"/>
      <c r="J271" s="45" t="s">
        <v>786</v>
      </c>
      <c r="K271" s="45"/>
      <c r="L271" s="35">
        <f t="shared" si="33"/>
        <v>26</v>
      </c>
      <c r="M271" s="35"/>
      <c r="N271" s="35"/>
      <c r="O271" s="35">
        <v>16</v>
      </c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>
        <v>10</v>
      </c>
      <c r="AQ271" s="35"/>
      <c r="AR271" s="35"/>
      <c r="AS271" s="64"/>
      <c r="AT271" s="75">
        <v>3.4382055143140681E-3</v>
      </c>
      <c r="AU271" s="72">
        <f t="shared" si="31"/>
        <v>0</v>
      </c>
      <c r="AV271" s="46">
        <f t="shared" si="32"/>
        <v>0</v>
      </c>
      <c r="AW271" s="35" t="s">
        <v>3132</v>
      </c>
    </row>
    <row r="272" spans="1:49" s="4" customFormat="1" ht="13.5" customHeight="1">
      <c r="A272" s="31">
        <v>57</v>
      </c>
      <c r="B272" s="44" t="s">
        <v>1595</v>
      </c>
      <c r="C272" s="37" t="s">
        <v>787</v>
      </c>
      <c r="D272" s="43" t="s">
        <v>788</v>
      </c>
      <c r="E272" s="35" t="s">
        <v>14</v>
      </c>
      <c r="F272" s="41" t="s">
        <v>1717</v>
      </c>
      <c r="G272" s="45" t="s">
        <v>789</v>
      </c>
      <c r="H272" s="36"/>
      <c r="I272" s="45"/>
      <c r="J272" s="45" t="s">
        <v>790</v>
      </c>
      <c r="K272" s="45"/>
      <c r="L272" s="35">
        <f t="shared" si="33"/>
        <v>1</v>
      </c>
      <c r="M272" s="35"/>
      <c r="N272" s="35"/>
      <c r="O272" s="35">
        <v>1</v>
      </c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64"/>
      <c r="AT272" s="75">
        <v>3.4382055143140681E-3</v>
      </c>
      <c r="AU272" s="72">
        <f t="shared" si="31"/>
        <v>0</v>
      </c>
      <c r="AV272" s="46">
        <f t="shared" si="32"/>
        <v>0</v>
      </c>
      <c r="AW272" s="35" t="s">
        <v>3132</v>
      </c>
    </row>
    <row r="273" spans="1:49" s="4" customFormat="1" ht="13.5" customHeight="1">
      <c r="A273" s="31">
        <v>57</v>
      </c>
      <c r="B273" s="44" t="s">
        <v>2065</v>
      </c>
      <c r="C273" s="37" t="s">
        <v>1430</v>
      </c>
      <c r="D273" s="43" t="s">
        <v>14</v>
      </c>
      <c r="E273" s="35" t="s">
        <v>14</v>
      </c>
      <c r="F273" s="41" t="s">
        <v>1717</v>
      </c>
      <c r="G273" s="45" t="s">
        <v>1563</v>
      </c>
      <c r="H273" s="36" t="s">
        <v>1470</v>
      </c>
      <c r="I273" s="45"/>
      <c r="J273" s="45"/>
      <c r="K273" s="45"/>
      <c r="L273" s="35">
        <f t="shared" si="33"/>
        <v>2</v>
      </c>
      <c r="M273" s="35">
        <v>1</v>
      </c>
      <c r="N273" s="35"/>
      <c r="O273" s="35">
        <v>1</v>
      </c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64"/>
      <c r="AT273" s="75">
        <v>4.2228986088110911E-2</v>
      </c>
      <c r="AU273" s="72">
        <f t="shared" si="31"/>
        <v>0</v>
      </c>
      <c r="AV273" s="46">
        <f t="shared" si="32"/>
        <v>0</v>
      </c>
      <c r="AW273" s="35" t="s">
        <v>3132</v>
      </c>
    </row>
    <row r="274" spans="1:49" s="4" customFormat="1" ht="13.5" customHeight="1">
      <c r="A274" s="31">
        <v>57</v>
      </c>
      <c r="B274" s="44" t="s">
        <v>2066</v>
      </c>
      <c r="C274" s="37" t="s">
        <v>1431</v>
      </c>
      <c r="D274" s="43" t="s">
        <v>14</v>
      </c>
      <c r="E274" s="35" t="s">
        <v>14</v>
      </c>
      <c r="F274" s="41" t="s">
        <v>1717</v>
      </c>
      <c r="G274" s="45" t="s">
        <v>1564</v>
      </c>
      <c r="H274" s="36" t="s">
        <v>1471</v>
      </c>
      <c r="I274" s="45"/>
      <c r="J274" s="45"/>
      <c r="K274" s="45"/>
      <c r="L274" s="35">
        <f t="shared" si="33"/>
        <v>2</v>
      </c>
      <c r="M274" s="35">
        <v>1</v>
      </c>
      <c r="N274" s="35"/>
      <c r="O274" s="35">
        <v>1</v>
      </c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64"/>
      <c r="AT274" s="75">
        <v>4.7905663499442684E-3</v>
      </c>
      <c r="AU274" s="72">
        <f t="shared" si="31"/>
        <v>0</v>
      </c>
      <c r="AV274" s="46">
        <f t="shared" si="32"/>
        <v>0</v>
      </c>
      <c r="AW274" s="35" t="s">
        <v>3132</v>
      </c>
    </row>
    <row r="275" spans="1:49" s="4" customFormat="1" ht="13.5" customHeight="1">
      <c r="A275" s="31">
        <v>57</v>
      </c>
      <c r="B275" s="44" t="s">
        <v>2067</v>
      </c>
      <c r="C275" s="37" t="s">
        <v>1432</v>
      </c>
      <c r="D275" s="43" t="s">
        <v>14</v>
      </c>
      <c r="E275" s="35" t="s">
        <v>14</v>
      </c>
      <c r="F275" s="41" t="s">
        <v>1717</v>
      </c>
      <c r="G275" s="45" t="s">
        <v>1565</v>
      </c>
      <c r="H275" s="36" t="s">
        <v>1472</v>
      </c>
      <c r="I275" s="45"/>
      <c r="J275" s="45"/>
      <c r="K275" s="45"/>
      <c r="L275" s="35">
        <f t="shared" si="33"/>
        <v>3</v>
      </c>
      <c r="M275" s="35">
        <v>2</v>
      </c>
      <c r="N275" s="35"/>
      <c r="O275" s="35">
        <v>1</v>
      </c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64"/>
      <c r="AT275" s="75">
        <v>1.0103412489920055E-2</v>
      </c>
      <c r="AU275" s="72">
        <f t="shared" si="31"/>
        <v>0</v>
      </c>
      <c r="AV275" s="46">
        <f t="shared" si="32"/>
        <v>0</v>
      </c>
      <c r="AW275" s="35" t="s">
        <v>3132</v>
      </c>
    </row>
    <row r="276" spans="1:49" s="4" customFormat="1" ht="13.5" customHeight="1">
      <c r="A276" s="31">
        <v>57</v>
      </c>
      <c r="B276" s="44" t="s">
        <v>2068</v>
      </c>
      <c r="C276" s="37" t="s">
        <v>1433</v>
      </c>
      <c r="D276" s="43" t="s">
        <v>14</v>
      </c>
      <c r="E276" s="35" t="s">
        <v>14</v>
      </c>
      <c r="F276" s="41" t="s">
        <v>1717</v>
      </c>
      <c r="G276" s="45" t="s">
        <v>1566</v>
      </c>
      <c r="H276" s="36" t="s">
        <v>1473</v>
      </c>
      <c r="I276" s="45"/>
      <c r="J276" s="45"/>
      <c r="K276" s="45"/>
      <c r="L276" s="35">
        <f t="shared" si="33"/>
        <v>2</v>
      </c>
      <c r="M276" s="35">
        <v>1</v>
      </c>
      <c r="N276" s="35"/>
      <c r="O276" s="35">
        <v>1</v>
      </c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64"/>
      <c r="AT276" s="75">
        <v>5.682757031876131E-2</v>
      </c>
      <c r="AU276" s="72">
        <f t="shared" si="31"/>
        <v>0</v>
      </c>
      <c r="AV276" s="46">
        <f t="shared" si="32"/>
        <v>0</v>
      </c>
      <c r="AW276" s="35" t="s">
        <v>3132</v>
      </c>
    </row>
    <row r="277" spans="1:49" s="4" customFormat="1" ht="13.5" customHeight="1">
      <c r="A277" s="31">
        <v>57</v>
      </c>
      <c r="B277" s="44" t="s">
        <v>2069</v>
      </c>
      <c r="C277" s="37" t="s">
        <v>1434</v>
      </c>
      <c r="D277" s="43" t="s">
        <v>507</v>
      </c>
      <c r="E277" s="35" t="s">
        <v>10</v>
      </c>
      <c r="F277" s="41" t="s">
        <v>1717</v>
      </c>
      <c r="G277" s="45" t="s">
        <v>1567</v>
      </c>
      <c r="H277" s="36" t="s">
        <v>1474</v>
      </c>
      <c r="I277" s="45"/>
      <c r="J277" s="45" t="s">
        <v>2653</v>
      </c>
      <c r="K277" s="45"/>
      <c r="L277" s="35">
        <f t="shared" si="33"/>
        <v>281</v>
      </c>
      <c r="M277" s="35">
        <v>30</v>
      </c>
      <c r="N277" s="35"/>
      <c r="O277" s="35">
        <v>43</v>
      </c>
      <c r="P277" s="35"/>
      <c r="Q277" s="35">
        <v>24</v>
      </c>
      <c r="R277" s="35"/>
      <c r="S277" s="35"/>
      <c r="T277" s="35"/>
      <c r="U277" s="35"/>
      <c r="V277" s="35">
        <v>10</v>
      </c>
      <c r="W277" s="35">
        <v>10</v>
      </c>
      <c r="X277" s="35"/>
      <c r="Y277" s="35"/>
      <c r="Z277" s="35">
        <v>10</v>
      </c>
      <c r="AA277" s="35">
        <v>15</v>
      </c>
      <c r="AB277" s="35"/>
      <c r="AC277" s="35">
        <v>12</v>
      </c>
      <c r="AD277" s="35"/>
      <c r="AE277" s="35">
        <v>30</v>
      </c>
      <c r="AF277" s="35"/>
      <c r="AG277" s="35"/>
      <c r="AH277" s="35">
        <v>20</v>
      </c>
      <c r="AI277" s="35"/>
      <c r="AJ277" s="35"/>
      <c r="AK277" s="35"/>
      <c r="AL277" s="35">
        <v>17</v>
      </c>
      <c r="AM277" s="35"/>
      <c r="AN277" s="35"/>
      <c r="AO277" s="35">
        <v>18</v>
      </c>
      <c r="AP277" s="35">
        <v>20</v>
      </c>
      <c r="AQ277" s="35">
        <v>12</v>
      </c>
      <c r="AR277" s="35">
        <v>10</v>
      </c>
      <c r="AS277" s="64"/>
      <c r="AT277" s="75">
        <v>6.2493478324460944E-3</v>
      </c>
      <c r="AU277" s="72">
        <f t="shared" si="31"/>
        <v>0</v>
      </c>
      <c r="AV277" s="46">
        <f t="shared" si="32"/>
        <v>0</v>
      </c>
      <c r="AW277" s="35" t="s">
        <v>3132</v>
      </c>
    </row>
    <row r="278" spans="1:49" s="4" customFormat="1" ht="13.5" customHeight="1">
      <c r="A278" s="31">
        <v>57</v>
      </c>
      <c r="B278" s="44" t="s">
        <v>2070</v>
      </c>
      <c r="C278" s="37" t="s">
        <v>1435</v>
      </c>
      <c r="D278" s="43" t="s">
        <v>507</v>
      </c>
      <c r="E278" s="35" t="s">
        <v>10</v>
      </c>
      <c r="F278" s="41" t="s">
        <v>1717</v>
      </c>
      <c r="G278" s="45" t="s">
        <v>1568</v>
      </c>
      <c r="H278" s="36" t="s">
        <v>1475</v>
      </c>
      <c r="I278" s="45"/>
      <c r="J278" s="45"/>
      <c r="K278" s="45"/>
      <c r="L278" s="35">
        <f t="shared" si="33"/>
        <v>12</v>
      </c>
      <c r="M278" s="35">
        <v>12</v>
      </c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64"/>
      <c r="AT278" s="75">
        <v>0.14353656657086261</v>
      </c>
      <c r="AU278" s="72">
        <f t="shared" si="31"/>
        <v>0</v>
      </c>
      <c r="AV278" s="46">
        <f t="shared" si="32"/>
        <v>0</v>
      </c>
      <c r="AW278" s="35" t="s">
        <v>3132</v>
      </c>
    </row>
    <row r="279" spans="1:49" s="4" customFormat="1" ht="13.5" customHeight="1">
      <c r="A279" s="31">
        <v>57</v>
      </c>
      <c r="B279" s="44" t="s">
        <v>2071</v>
      </c>
      <c r="C279" s="37" t="s">
        <v>731</v>
      </c>
      <c r="D279" s="43" t="s">
        <v>791</v>
      </c>
      <c r="E279" s="35" t="s">
        <v>10</v>
      </c>
      <c r="F279" s="41" t="s">
        <v>1717</v>
      </c>
      <c r="G279" s="45" t="s">
        <v>1569</v>
      </c>
      <c r="H279" s="36" t="s">
        <v>1476</v>
      </c>
      <c r="I279" s="45"/>
      <c r="J279" s="45" t="s">
        <v>2654</v>
      </c>
      <c r="K279" s="45"/>
      <c r="L279" s="35">
        <f t="shared" si="33"/>
        <v>64</v>
      </c>
      <c r="M279" s="35">
        <v>25</v>
      </c>
      <c r="N279" s="35"/>
      <c r="O279" s="35">
        <v>4</v>
      </c>
      <c r="P279" s="35"/>
      <c r="Q279" s="35">
        <v>5</v>
      </c>
      <c r="R279" s="35"/>
      <c r="S279" s="35"/>
      <c r="T279" s="35"/>
      <c r="U279" s="35"/>
      <c r="V279" s="35">
        <v>2</v>
      </c>
      <c r="W279" s="35">
        <v>4</v>
      </c>
      <c r="X279" s="35"/>
      <c r="Y279" s="35"/>
      <c r="Z279" s="35">
        <v>4</v>
      </c>
      <c r="AA279" s="35">
        <v>3</v>
      </c>
      <c r="AB279" s="35"/>
      <c r="AC279" s="35">
        <v>1</v>
      </c>
      <c r="AD279" s="35"/>
      <c r="AE279" s="35">
        <v>3</v>
      </c>
      <c r="AF279" s="35"/>
      <c r="AG279" s="35"/>
      <c r="AH279" s="35"/>
      <c r="AI279" s="35"/>
      <c r="AJ279" s="35"/>
      <c r="AK279" s="35"/>
      <c r="AL279" s="35">
        <v>2</v>
      </c>
      <c r="AM279" s="35"/>
      <c r="AN279" s="35"/>
      <c r="AO279" s="35">
        <v>2</v>
      </c>
      <c r="AP279" s="35">
        <v>2</v>
      </c>
      <c r="AQ279" s="35">
        <v>3</v>
      </c>
      <c r="AR279" s="35">
        <v>4</v>
      </c>
      <c r="AS279" s="64"/>
      <c r="AT279" s="75">
        <v>1.5077640865644825E-2</v>
      </c>
      <c r="AU279" s="72">
        <f t="shared" si="31"/>
        <v>0</v>
      </c>
      <c r="AV279" s="46">
        <f t="shared" si="32"/>
        <v>0</v>
      </c>
      <c r="AW279" s="35" t="s">
        <v>3132</v>
      </c>
    </row>
    <row r="280" spans="1:49" s="4" customFormat="1" ht="13.5" customHeight="1">
      <c r="A280" s="31">
        <v>57</v>
      </c>
      <c r="B280" s="44" t="s">
        <v>2072</v>
      </c>
      <c r="C280" s="37" t="s">
        <v>1436</v>
      </c>
      <c r="D280" s="43" t="s">
        <v>792</v>
      </c>
      <c r="E280" s="35" t="s">
        <v>10</v>
      </c>
      <c r="F280" s="41" t="s">
        <v>1717</v>
      </c>
      <c r="G280" s="45" t="s">
        <v>1570</v>
      </c>
      <c r="H280" s="36" t="s">
        <v>1477</v>
      </c>
      <c r="I280" s="45"/>
      <c r="J280" s="45" t="s">
        <v>2655</v>
      </c>
      <c r="K280" s="45"/>
      <c r="L280" s="35">
        <f t="shared" si="33"/>
        <v>73</v>
      </c>
      <c r="M280" s="35">
        <v>30</v>
      </c>
      <c r="N280" s="35"/>
      <c r="O280" s="35">
        <v>4</v>
      </c>
      <c r="P280" s="35"/>
      <c r="Q280" s="35">
        <v>5</v>
      </c>
      <c r="R280" s="35"/>
      <c r="S280" s="35"/>
      <c r="T280" s="35"/>
      <c r="U280" s="35"/>
      <c r="V280" s="35">
        <v>2</v>
      </c>
      <c r="W280" s="35">
        <v>4</v>
      </c>
      <c r="X280" s="35"/>
      <c r="Y280" s="35"/>
      <c r="Z280" s="35">
        <v>4</v>
      </c>
      <c r="AA280" s="35">
        <v>3</v>
      </c>
      <c r="AB280" s="35"/>
      <c r="AC280" s="35">
        <v>1</v>
      </c>
      <c r="AD280" s="35"/>
      <c r="AE280" s="35">
        <v>5</v>
      </c>
      <c r="AF280" s="35"/>
      <c r="AG280" s="35"/>
      <c r="AH280" s="35"/>
      <c r="AI280" s="35"/>
      <c r="AJ280" s="35"/>
      <c r="AK280" s="35"/>
      <c r="AL280" s="35">
        <v>3</v>
      </c>
      <c r="AM280" s="35"/>
      <c r="AN280" s="35"/>
      <c r="AO280" s="35">
        <v>2</v>
      </c>
      <c r="AP280" s="35">
        <v>3</v>
      </c>
      <c r="AQ280" s="35">
        <v>3</v>
      </c>
      <c r="AR280" s="35">
        <v>4</v>
      </c>
      <c r="AS280" s="64"/>
      <c r="AT280" s="75">
        <v>1.8272552408803145E-2</v>
      </c>
      <c r="AU280" s="72">
        <f t="shared" si="31"/>
        <v>0</v>
      </c>
      <c r="AV280" s="46">
        <f t="shared" si="32"/>
        <v>0</v>
      </c>
      <c r="AW280" s="35" t="s">
        <v>3132</v>
      </c>
    </row>
    <row r="281" spans="1:49" s="4" customFormat="1" ht="13.5" customHeight="1">
      <c r="A281" s="31">
        <v>57</v>
      </c>
      <c r="B281" s="44" t="s">
        <v>2073</v>
      </c>
      <c r="C281" s="37" t="s">
        <v>1437</v>
      </c>
      <c r="D281" s="43" t="s">
        <v>792</v>
      </c>
      <c r="E281" s="35" t="s">
        <v>10</v>
      </c>
      <c r="F281" s="41" t="s">
        <v>1717</v>
      </c>
      <c r="G281" s="45" t="s">
        <v>1571</v>
      </c>
      <c r="H281" s="36" t="s">
        <v>1478</v>
      </c>
      <c r="I281" s="45"/>
      <c r="J281" s="45" t="s">
        <v>2656</v>
      </c>
      <c r="K281" s="45"/>
      <c r="L281" s="35">
        <f t="shared" si="33"/>
        <v>76</v>
      </c>
      <c r="M281" s="35">
        <v>25</v>
      </c>
      <c r="N281" s="35"/>
      <c r="O281" s="35">
        <v>5</v>
      </c>
      <c r="P281" s="35"/>
      <c r="Q281" s="35">
        <v>5</v>
      </c>
      <c r="R281" s="35"/>
      <c r="S281" s="35"/>
      <c r="T281" s="35"/>
      <c r="U281" s="35"/>
      <c r="V281" s="35">
        <v>2</v>
      </c>
      <c r="W281" s="35">
        <v>4</v>
      </c>
      <c r="X281" s="35"/>
      <c r="Y281" s="35"/>
      <c r="Z281" s="35">
        <v>4</v>
      </c>
      <c r="AA281" s="35">
        <v>2</v>
      </c>
      <c r="AB281" s="35"/>
      <c r="AC281" s="35">
        <v>1</v>
      </c>
      <c r="AD281" s="35"/>
      <c r="AE281" s="35">
        <v>5</v>
      </c>
      <c r="AF281" s="35"/>
      <c r="AG281" s="35"/>
      <c r="AH281" s="35">
        <v>10</v>
      </c>
      <c r="AI281" s="35"/>
      <c r="AJ281" s="35"/>
      <c r="AK281" s="35"/>
      <c r="AL281" s="35">
        <v>2</v>
      </c>
      <c r="AM281" s="35"/>
      <c r="AN281" s="35"/>
      <c r="AO281" s="35">
        <v>2</v>
      </c>
      <c r="AP281" s="35">
        <v>3</v>
      </c>
      <c r="AQ281" s="35">
        <v>3</v>
      </c>
      <c r="AR281" s="35">
        <v>3</v>
      </c>
      <c r="AS281" s="64"/>
      <c r="AT281" s="75">
        <v>2.142063886733795E-2</v>
      </c>
      <c r="AU281" s="72">
        <f t="shared" si="31"/>
        <v>0</v>
      </c>
      <c r="AV281" s="46">
        <f t="shared" si="32"/>
        <v>0</v>
      </c>
      <c r="AW281" s="35" t="s">
        <v>3132</v>
      </c>
    </row>
    <row r="282" spans="1:49" s="4" customFormat="1" ht="13.5" customHeight="1">
      <c r="A282" s="31">
        <v>57</v>
      </c>
      <c r="B282" s="44" t="s">
        <v>2074</v>
      </c>
      <c r="C282" s="37" t="s">
        <v>1438</v>
      </c>
      <c r="D282" s="43" t="s">
        <v>791</v>
      </c>
      <c r="E282" s="35" t="s">
        <v>10</v>
      </c>
      <c r="F282" s="41" t="s">
        <v>1717</v>
      </c>
      <c r="G282" s="45" t="s">
        <v>1572</v>
      </c>
      <c r="H282" s="36" t="s">
        <v>1479</v>
      </c>
      <c r="I282" s="45"/>
      <c r="J282" s="45"/>
      <c r="K282" s="45"/>
      <c r="L282" s="35">
        <f t="shared" si="33"/>
        <v>3</v>
      </c>
      <c r="M282" s="35">
        <v>3</v>
      </c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64"/>
      <c r="AT282" s="75">
        <v>1.4144777485888077E-2</v>
      </c>
      <c r="AU282" s="72">
        <f t="shared" si="31"/>
        <v>0</v>
      </c>
      <c r="AV282" s="46">
        <f t="shared" si="32"/>
        <v>0</v>
      </c>
      <c r="AW282" s="35" t="s">
        <v>3132</v>
      </c>
    </row>
    <row r="283" spans="1:49" s="4" customFormat="1" ht="13.5" customHeight="1">
      <c r="A283" s="31">
        <v>57</v>
      </c>
      <c r="B283" s="44" t="s">
        <v>2075</v>
      </c>
      <c r="C283" s="37" t="s">
        <v>1439</v>
      </c>
      <c r="D283" s="43" t="s">
        <v>791</v>
      </c>
      <c r="E283" s="35" t="s">
        <v>10</v>
      </c>
      <c r="F283" s="41" t="s">
        <v>1717</v>
      </c>
      <c r="G283" s="45" t="s">
        <v>1573</v>
      </c>
      <c r="H283" s="36" t="s">
        <v>1480</v>
      </c>
      <c r="I283" s="45"/>
      <c r="J283" s="45" t="s">
        <v>2657</v>
      </c>
      <c r="K283" s="45"/>
      <c r="L283" s="35">
        <f t="shared" si="33"/>
        <v>19</v>
      </c>
      <c r="M283" s="35">
        <v>10</v>
      </c>
      <c r="N283" s="35"/>
      <c r="O283" s="35">
        <v>4</v>
      </c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>
        <v>5</v>
      </c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64"/>
      <c r="AT283" s="75">
        <v>2.0588593132873947E-2</v>
      </c>
      <c r="AU283" s="72">
        <f t="shared" si="31"/>
        <v>0</v>
      </c>
      <c r="AV283" s="46">
        <f t="shared" si="32"/>
        <v>0</v>
      </c>
      <c r="AW283" s="35" t="s">
        <v>3132</v>
      </c>
    </row>
    <row r="284" spans="1:49" ht="13.5" customHeight="1">
      <c r="A284" s="31">
        <v>57</v>
      </c>
      <c r="B284" s="44" t="s">
        <v>2076</v>
      </c>
      <c r="C284" s="37" t="s">
        <v>1440</v>
      </c>
      <c r="D284" s="43" t="s">
        <v>1441</v>
      </c>
      <c r="E284" s="35" t="s">
        <v>10</v>
      </c>
      <c r="F284" s="41" t="s">
        <v>1717</v>
      </c>
      <c r="G284" s="45" t="s">
        <v>1574</v>
      </c>
      <c r="H284" s="36" t="s">
        <v>1481</v>
      </c>
      <c r="I284" s="45"/>
      <c r="J284" s="45" t="s">
        <v>2658</v>
      </c>
      <c r="K284" s="45"/>
      <c r="L284" s="35">
        <f t="shared" si="33"/>
        <v>54</v>
      </c>
      <c r="M284" s="35">
        <v>10</v>
      </c>
      <c r="N284" s="35"/>
      <c r="O284" s="35">
        <v>4</v>
      </c>
      <c r="P284" s="35"/>
      <c r="Q284" s="35">
        <v>5</v>
      </c>
      <c r="R284" s="35"/>
      <c r="S284" s="35"/>
      <c r="T284" s="35"/>
      <c r="U284" s="35"/>
      <c r="V284" s="35">
        <v>2</v>
      </c>
      <c r="W284" s="35">
        <v>4</v>
      </c>
      <c r="X284" s="35"/>
      <c r="Y284" s="35"/>
      <c r="Z284" s="35">
        <v>4</v>
      </c>
      <c r="AA284" s="35">
        <v>2</v>
      </c>
      <c r="AB284" s="35"/>
      <c r="AC284" s="35">
        <v>1</v>
      </c>
      <c r="AD284" s="35"/>
      <c r="AE284" s="35">
        <v>5</v>
      </c>
      <c r="AF284" s="35"/>
      <c r="AG284" s="35"/>
      <c r="AH284" s="35">
        <v>5</v>
      </c>
      <c r="AI284" s="35"/>
      <c r="AJ284" s="35"/>
      <c r="AK284" s="35"/>
      <c r="AL284" s="35">
        <v>2</v>
      </c>
      <c r="AM284" s="35"/>
      <c r="AN284" s="35"/>
      <c r="AO284" s="35">
        <v>1</v>
      </c>
      <c r="AP284" s="35">
        <v>3</v>
      </c>
      <c r="AQ284" s="35">
        <v>3</v>
      </c>
      <c r="AR284" s="35">
        <v>3</v>
      </c>
      <c r="AS284" s="64"/>
      <c r="AT284" s="75">
        <v>2.3138759280062322E-2</v>
      </c>
      <c r="AU284" s="72">
        <f t="shared" si="31"/>
        <v>0</v>
      </c>
      <c r="AV284" s="46">
        <f t="shared" si="32"/>
        <v>0</v>
      </c>
      <c r="AW284" s="35" t="s">
        <v>3132</v>
      </c>
    </row>
    <row r="285" spans="1:49" s="4" customFormat="1" ht="13.5" customHeight="1">
      <c r="A285" s="31">
        <v>57</v>
      </c>
      <c r="B285" s="44" t="s">
        <v>2077</v>
      </c>
      <c r="C285" s="37" t="s">
        <v>1442</v>
      </c>
      <c r="D285" s="43" t="s">
        <v>1443</v>
      </c>
      <c r="E285" s="35" t="s">
        <v>10</v>
      </c>
      <c r="F285" s="41" t="s">
        <v>1717</v>
      </c>
      <c r="G285" s="45" t="s">
        <v>1575</v>
      </c>
      <c r="H285" s="36" t="s">
        <v>1482</v>
      </c>
      <c r="I285" s="45"/>
      <c r="J285" s="45" t="s">
        <v>2659</v>
      </c>
      <c r="K285" s="45"/>
      <c r="L285" s="35">
        <f t="shared" si="33"/>
        <v>75</v>
      </c>
      <c r="M285" s="35">
        <v>30</v>
      </c>
      <c r="N285" s="35"/>
      <c r="O285" s="35">
        <v>4</v>
      </c>
      <c r="P285" s="35"/>
      <c r="Q285" s="35">
        <v>5</v>
      </c>
      <c r="R285" s="35"/>
      <c r="S285" s="35"/>
      <c r="T285" s="35"/>
      <c r="U285" s="35"/>
      <c r="V285" s="35">
        <v>2</v>
      </c>
      <c r="W285" s="35">
        <v>4</v>
      </c>
      <c r="X285" s="35"/>
      <c r="Y285" s="35"/>
      <c r="Z285" s="35">
        <v>4</v>
      </c>
      <c r="AA285" s="35">
        <v>3</v>
      </c>
      <c r="AB285" s="35"/>
      <c r="AC285" s="35">
        <v>1</v>
      </c>
      <c r="AD285" s="35"/>
      <c r="AE285" s="35">
        <v>5</v>
      </c>
      <c r="AF285" s="35"/>
      <c r="AG285" s="35"/>
      <c r="AH285" s="35">
        <v>5</v>
      </c>
      <c r="AI285" s="35"/>
      <c r="AJ285" s="35"/>
      <c r="AK285" s="35"/>
      <c r="AL285" s="35">
        <v>2</v>
      </c>
      <c r="AM285" s="35"/>
      <c r="AN285" s="35"/>
      <c r="AO285" s="35">
        <v>1</v>
      </c>
      <c r="AP285" s="35">
        <v>3</v>
      </c>
      <c r="AQ285" s="35">
        <v>3</v>
      </c>
      <c r="AR285" s="35">
        <v>3</v>
      </c>
      <c r="AS285" s="64"/>
      <c r="AT285" s="75">
        <v>3.480901114007693E-2</v>
      </c>
      <c r="AU285" s="72">
        <f t="shared" si="31"/>
        <v>0</v>
      </c>
      <c r="AV285" s="46">
        <f t="shared" si="32"/>
        <v>0</v>
      </c>
      <c r="AW285" s="35" t="s">
        <v>3132</v>
      </c>
    </row>
    <row r="286" spans="1:49" s="4" customFormat="1" ht="13.5" customHeight="1">
      <c r="A286" s="31">
        <v>57</v>
      </c>
      <c r="B286" s="44" t="s">
        <v>2078</v>
      </c>
      <c r="C286" s="37" t="s">
        <v>1444</v>
      </c>
      <c r="D286" s="43" t="s">
        <v>1445</v>
      </c>
      <c r="E286" s="35" t="s">
        <v>10</v>
      </c>
      <c r="F286" s="41" t="s">
        <v>1717</v>
      </c>
      <c r="G286" s="45" t="s">
        <v>1576</v>
      </c>
      <c r="H286" s="36" t="s">
        <v>1483</v>
      </c>
      <c r="I286" s="45"/>
      <c r="J286" s="45"/>
      <c r="K286" s="45"/>
      <c r="L286" s="35">
        <f t="shared" si="33"/>
        <v>3</v>
      </c>
      <c r="M286" s="35">
        <v>3</v>
      </c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64"/>
      <c r="AT286" s="75">
        <v>3.4193081180798383E-2</v>
      </c>
      <c r="AU286" s="72">
        <f t="shared" si="31"/>
        <v>0</v>
      </c>
      <c r="AV286" s="46">
        <f t="shared" si="32"/>
        <v>0</v>
      </c>
      <c r="AW286" s="35" t="s">
        <v>3132</v>
      </c>
    </row>
    <row r="287" spans="1:49" s="4" customFormat="1" ht="13.5" customHeight="1">
      <c r="A287" s="31">
        <v>57</v>
      </c>
      <c r="B287" s="44" t="s">
        <v>2079</v>
      </c>
      <c r="C287" s="37" t="s">
        <v>1446</v>
      </c>
      <c r="D287" s="43" t="s">
        <v>1445</v>
      </c>
      <c r="E287" s="35" t="s">
        <v>10</v>
      </c>
      <c r="F287" s="41" t="s">
        <v>1717</v>
      </c>
      <c r="G287" s="45" t="s">
        <v>1577</v>
      </c>
      <c r="H287" s="36" t="s">
        <v>1484</v>
      </c>
      <c r="I287" s="45"/>
      <c r="J287" s="45" t="s">
        <v>2660</v>
      </c>
      <c r="K287" s="45"/>
      <c r="L287" s="35">
        <f t="shared" si="33"/>
        <v>17</v>
      </c>
      <c r="M287" s="35">
        <v>13</v>
      </c>
      <c r="N287" s="35"/>
      <c r="O287" s="35">
        <v>4</v>
      </c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64"/>
      <c r="AT287" s="75">
        <v>3.0191337410281027E-2</v>
      </c>
      <c r="AU287" s="72">
        <f t="shared" si="31"/>
        <v>0</v>
      </c>
      <c r="AV287" s="46">
        <f t="shared" si="32"/>
        <v>0</v>
      </c>
      <c r="AW287" s="35" t="s">
        <v>3132</v>
      </c>
    </row>
    <row r="288" spans="1:49" s="4" customFormat="1" ht="13.5" customHeight="1">
      <c r="A288" s="31">
        <v>57</v>
      </c>
      <c r="B288" s="44" t="s">
        <v>2080</v>
      </c>
      <c r="C288" s="37" t="s">
        <v>1447</v>
      </c>
      <c r="D288" s="43" t="s">
        <v>1445</v>
      </c>
      <c r="E288" s="35" t="s">
        <v>10</v>
      </c>
      <c r="F288" s="41" t="s">
        <v>1717</v>
      </c>
      <c r="G288" s="45" t="s">
        <v>1578</v>
      </c>
      <c r="H288" s="36" t="s">
        <v>1485</v>
      </c>
      <c r="I288" s="45"/>
      <c r="J288" s="45" t="s">
        <v>2661</v>
      </c>
      <c r="K288" s="45"/>
      <c r="L288" s="35">
        <f t="shared" si="33"/>
        <v>8</v>
      </c>
      <c r="M288" s="35">
        <v>5</v>
      </c>
      <c r="N288" s="35"/>
      <c r="O288" s="35">
        <v>3</v>
      </c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64"/>
      <c r="AT288" s="75">
        <v>2.8487624715902351E-2</v>
      </c>
      <c r="AU288" s="72">
        <f t="shared" si="31"/>
        <v>0</v>
      </c>
      <c r="AV288" s="46">
        <f t="shared" si="32"/>
        <v>0</v>
      </c>
      <c r="AW288" s="35" t="s">
        <v>3132</v>
      </c>
    </row>
    <row r="289" spans="1:49" s="4" customFormat="1" ht="13.5" customHeight="1">
      <c r="A289" s="31">
        <v>57</v>
      </c>
      <c r="B289" s="44" t="s">
        <v>2081</v>
      </c>
      <c r="C289" s="37" t="s">
        <v>1448</v>
      </c>
      <c r="D289" s="43" t="s">
        <v>1449</v>
      </c>
      <c r="E289" s="35" t="s">
        <v>10</v>
      </c>
      <c r="F289" s="41" t="s">
        <v>1717</v>
      </c>
      <c r="G289" s="45" t="s">
        <v>1579</v>
      </c>
      <c r="H289" s="36" t="s">
        <v>1486</v>
      </c>
      <c r="I289" s="45"/>
      <c r="J289" s="45" t="s">
        <v>2662</v>
      </c>
      <c r="K289" s="45"/>
      <c r="L289" s="35">
        <f t="shared" si="33"/>
        <v>224</v>
      </c>
      <c r="M289" s="35">
        <v>35</v>
      </c>
      <c r="N289" s="35"/>
      <c r="O289" s="35">
        <v>16</v>
      </c>
      <c r="P289" s="35"/>
      <c r="Q289" s="35">
        <v>10</v>
      </c>
      <c r="R289" s="35"/>
      <c r="S289" s="35"/>
      <c r="T289" s="35"/>
      <c r="U289" s="35"/>
      <c r="V289" s="35">
        <v>12</v>
      </c>
      <c r="W289" s="35">
        <v>10</v>
      </c>
      <c r="X289" s="35"/>
      <c r="Y289" s="35"/>
      <c r="Z289" s="35">
        <v>10</v>
      </c>
      <c r="AA289" s="35">
        <v>15</v>
      </c>
      <c r="AB289" s="35"/>
      <c r="AC289" s="35">
        <v>5</v>
      </c>
      <c r="AD289" s="35"/>
      <c r="AE289" s="35">
        <v>20</v>
      </c>
      <c r="AF289" s="35"/>
      <c r="AG289" s="35"/>
      <c r="AH289" s="35">
        <v>20</v>
      </c>
      <c r="AI289" s="35"/>
      <c r="AJ289" s="35"/>
      <c r="AK289" s="35"/>
      <c r="AL289" s="35">
        <v>12</v>
      </c>
      <c r="AM289" s="35"/>
      <c r="AN289" s="35"/>
      <c r="AO289" s="35">
        <v>12</v>
      </c>
      <c r="AP289" s="35">
        <v>20</v>
      </c>
      <c r="AQ289" s="35">
        <v>12</v>
      </c>
      <c r="AR289" s="35">
        <v>15</v>
      </c>
      <c r="AS289" s="64"/>
      <c r="AT289" s="75">
        <v>9.6675790099627189E-3</v>
      </c>
      <c r="AU289" s="72">
        <f t="shared" si="31"/>
        <v>0</v>
      </c>
      <c r="AV289" s="46">
        <f t="shared" si="32"/>
        <v>0</v>
      </c>
      <c r="AW289" s="35" t="s">
        <v>3132</v>
      </c>
    </row>
    <row r="290" spans="1:49" s="4" customFormat="1" ht="13.5" customHeight="1">
      <c r="A290" s="31">
        <v>57</v>
      </c>
      <c r="B290" s="44" t="s">
        <v>2082</v>
      </c>
      <c r="C290" s="37" t="s">
        <v>1450</v>
      </c>
      <c r="D290" s="43" t="s">
        <v>1451</v>
      </c>
      <c r="E290" s="35" t="s">
        <v>48</v>
      </c>
      <c r="F290" s="41" t="s">
        <v>1717</v>
      </c>
      <c r="G290" s="45" t="s">
        <v>1580</v>
      </c>
      <c r="H290" s="36" t="s">
        <v>1487</v>
      </c>
      <c r="I290" s="45"/>
      <c r="J290" s="45" t="s">
        <v>2663</v>
      </c>
      <c r="K290" s="45"/>
      <c r="L290" s="35">
        <f t="shared" si="33"/>
        <v>223</v>
      </c>
      <c r="M290" s="35">
        <v>49</v>
      </c>
      <c r="N290" s="35"/>
      <c r="O290" s="35">
        <v>13</v>
      </c>
      <c r="P290" s="35"/>
      <c r="Q290" s="35">
        <v>10</v>
      </c>
      <c r="R290" s="35"/>
      <c r="S290" s="35"/>
      <c r="T290" s="35"/>
      <c r="U290" s="35"/>
      <c r="V290" s="35">
        <v>6</v>
      </c>
      <c r="W290" s="35">
        <v>15</v>
      </c>
      <c r="X290" s="35"/>
      <c r="Y290" s="35"/>
      <c r="Z290" s="35">
        <v>15</v>
      </c>
      <c r="AA290" s="35">
        <v>16</v>
      </c>
      <c r="AB290" s="35"/>
      <c r="AC290" s="35">
        <v>5</v>
      </c>
      <c r="AD290" s="35"/>
      <c r="AE290" s="35">
        <v>24</v>
      </c>
      <c r="AF290" s="35"/>
      <c r="AG290" s="35"/>
      <c r="AH290" s="35"/>
      <c r="AI290" s="35"/>
      <c r="AJ290" s="35"/>
      <c r="AK290" s="35"/>
      <c r="AL290" s="35">
        <v>11</v>
      </c>
      <c r="AM290" s="35"/>
      <c r="AN290" s="35"/>
      <c r="AO290" s="35">
        <v>10</v>
      </c>
      <c r="AP290" s="35">
        <v>25</v>
      </c>
      <c r="AQ290" s="35">
        <v>12</v>
      </c>
      <c r="AR290" s="35">
        <v>12</v>
      </c>
      <c r="AS290" s="64"/>
      <c r="AT290" s="75">
        <v>2.6625427119721008E-2</v>
      </c>
      <c r="AU290" s="72">
        <f t="shared" si="31"/>
        <v>0</v>
      </c>
      <c r="AV290" s="46">
        <f t="shared" si="32"/>
        <v>0</v>
      </c>
      <c r="AW290" s="35" t="s">
        <v>3132</v>
      </c>
    </row>
    <row r="291" spans="1:49" s="4" customFormat="1" ht="13.5" customHeight="1">
      <c r="A291" s="31">
        <v>57</v>
      </c>
      <c r="B291" s="44" t="s">
        <v>2083</v>
      </c>
      <c r="C291" s="37" t="s">
        <v>1452</v>
      </c>
      <c r="D291" s="43" t="s">
        <v>1453</v>
      </c>
      <c r="E291" s="35" t="s">
        <v>10</v>
      </c>
      <c r="F291" s="41" t="s">
        <v>1717</v>
      </c>
      <c r="G291" s="45" t="s">
        <v>1581</v>
      </c>
      <c r="H291" s="36" t="s">
        <v>1488</v>
      </c>
      <c r="I291" s="45"/>
      <c r="J291" s="45" t="s">
        <v>2664</v>
      </c>
      <c r="K291" s="45"/>
      <c r="L291" s="35">
        <f t="shared" si="33"/>
        <v>60</v>
      </c>
      <c r="M291" s="35">
        <v>12</v>
      </c>
      <c r="N291" s="35"/>
      <c r="O291" s="35">
        <v>2</v>
      </c>
      <c r="P291" s="35"/>
      <c r="Q291" s="35">
        <v>2</v>
      </c>
      <c r="R291" s="35"/>
      <c r="S291" s="35"/>
      <c r="T291" s="35"/>
      <c r="U291" s="35"/>
      <c r="V291" s="35"/>
      <c r="W291" s="35">
        <v>2</v>
      </c>
      <c r="X291" s="35"/>
      <c r="Y291" s="35"/>
      <c r="Z291" s="35">
        <v>2</v>
      </c>
      <c r="AA291" s="35">
        <v>2</v>
      </c>
      <c r="AB291" s="35"/>
      <c r="AC291" s="35"/>
      <c r="AD291" s="35"/>
      <c r="AE291" s="35">
        <v>5</v>
      </c>
      <c r="AF291" s="35"/>
      <c r="AG291" s="35"/>
      <c r="AH291" s="35">
        <v>15</v>
      </c>
      <c r="AI291" s="35"/>
      <c r="AJ291" s="35"/>
      <c r="AK291" s="35"/>
      <c r="AL291" s="35">
        <v>2</v>
      </c>
      <c r="AM291" s="35"/>
      <c r="AN291" s="35"/>
      <c r="AO291" s="35">
        <v>4</v>
      </c>
      <c r="AP291" s="35">
        <v>4</v>
      </c>
      <c r="AQ291" s="35">
        <v>4</v>
      </c>
      <c r="AR291" s="35">
        <v>4</v>
      </c>
      <c r="AS291" s="64"/>
      <c r="AT291" s="75">
        <v>1.5401814528423008E-2</v>
      </c>
      <c r="AU291" s="72">
        <f t="shared" si="31"/>
        <v>0</v>
      </c>
      <c r="AV291" s="46">
        <f t="shared" si="32"/>
        <v>0</v>
      </c>
      <c r="AW291" s="35" t="s">
        <v>3132</v>
      </c>
    </row>
    <row r="292" spans="1:49" s="4" customFormat="1" ht="13.5" customHeight="1">
      <c r="A292" s="31">
        <v>57</v>
      </c>
      <c r="B292" s="44" t="s">
        <v>2084</v>
      </c>
      <c r="C292" s="37" t="s">
        <v>1454</v>
      </c>
      <c r="D292" s="43" t="s">
        <v>1455</v>
      </c>
      <c r="E292" s="35" t="s">
        <v>48</v>
      </c>
      <c r="F292" s="41" t="s">
        <v>1717</v>
      </c>
      <c r="G292" s="45" t="s">
        <v>1582</v>
      </c>
      <c r="H292" s="36" t="s">
        <v>1489</v>
      </c>
      <c r="I292" s="45"/>
      <c r="J292" s="45" t="s">
        <v>2665</v>
      </c>
      <c r="K292" s="45"/>
      <c r="L292" s="35">
        <f t="shared" si="33"/>
        <v>30</v>
      </c>
      <c r="M292" s="35">
        <v>18</v>
      </c>
      <c r="N292" s="35"/>
      <c r="O292" s="35">
        <v>12</v>
      </c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64"/>
      <c r="AT292" s="75">
        <v>1.8189708028315387E-2</v>
      </c>
      <c r="AU292" s="72">
        <f t="shared" si="31"/>
        <v>0</v>
      </c>
      <c r="AV292" s="46">
        <f t="shared" si="32"/>
        <v>0</v>
      </c>
      <c r="AW292" s="35" t="s">
        <v>3132</v>
      </c>
    </row>
    <row r="293" spans="1:49" s="4" customFormat="1" ht="13.5" customHeight="1">
      <c r="A293" s="31">
        <v>57</v>
      </c>
      <c r="B293" s="44" t="s">
        <v>2085</v>
      </c>
      <c r="C293" s="37" t="s">
        <v>1456</v>
      </c>
      <c r="D293" s="43" t="s">
        <v>14</v>
      </c>
      <c r="E293" s="35" t="s">
        <v>14</v>
      </c>
      <c r="F293" s="41" t="s">
        <v>1717</v>
      </c>
      <c r="G293" s="45" t="s">
        <v>1583</v>
      </c>
      <c r="H293" s="36" t="s">
        <v>1490</v>
      </c>
      <c r="I293" s="45"/>
      <c r="J293" s="45"/>
      <c r="K293" s="45"/>
      <c r="L293" s="35">
        <f t="shared" si="33"/>
        <v>1</v>
      </c>
      <c r="M293" s="35"/>
      <c r="N293" s="35"/>
      <c r="O293" s="35">
        <v>1</v>
      </c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64"/>
      <c r="AT293" s="75">
        <v>4.4808004055117819E-2</v>
      </c>
      <c r="AU293" s="72">
        <f t="shared" si="31"/>
        <v>0</v>
      </c>
      <c r="AV293" s="46">
        <f t="shared" si="32"/>
        <v>0</v>
      </c>
      <c r="AW293" s="35" t="s">
        <v>3132</v>
      </c>
    </row>
    <row r="294" spans="1:49" s="4" customFormat="1" ht="13.5" customHeight="1">
      <c r="A294" s="31">
        <v>57</v>
      </c>
      <c r="B294" s="44" t="s">
        <v>2086</v>
      </c>
      <c r="C294" s="37" t="s">
        <v>1457</v>
      </c>
      <c r="D294" s="43" t="s">
        <v>14</v>
      </c>
      <c r="E294" s="35" t="s">
        <v>14</v>
      </c>
      <c r="F294" s="41" t="s">
        <v>1717</v>
      </c>
      <c r="G294" s="45" t="s">
        <v>1584</v>
      </c>
      <c r="H294" s="36" t="s">
        <v>1491</v>
      </c>
      <c r="I294" s="45"/>
      <c r="J294" s="45"/>
      <c r="K294" s="45"/>
      <c r="L294" s="35">
        <f t="shared" si="33"/>
        <v>1</v>
      </c>
      <c r="M294" s="35"/>
      <c r="N294" s="35"/>
      <c r="O294" s="35">
        <v>1</v>
      </c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64"/>
      <c r="AT294" s="75">
        <v>1.587032005654811E-2</v>
      </c>
      <c r="AU294" s="72">
        <f t="shared" si="31"/>
        <v>0</v>
      </c>
      <c r="AV294" s="46">
        <f t="shared" si="32"/>
        <v>0</v>
      </c>
      <c r="AW294" s="35" t="s">
        <v>3132</v>
      </c>
    </row>
    <row r="295" spans="1:49" s="4" customFormat="1" ht="13.5" customHeight="1">
      <c r="A295" s="31">
        <v>57</v>
      </c>
      <c r="B295" s="44" t="s">
        <v>2087</v>
      </c>
      <c r="C295" s="37" t="s">
        <v>1458</v>
      </c>
      <c r="D295" s="43" t="s">
        <v>14</v>
      </c>
      <c r="E295" s="35" t="s">
        <v>14</v>
      </c>
      <c r="F295" s="41" t="s">
        <v>1717</v>
      </c>
      <c r="G295" s="45" t="s">
        <v>1585</v>
      </c>
      <c r="H295" s="36" t="s">
        <v>1492</v>
      </c>
      <c r="I295" s="45"/>
      <c r="J295" s="45"/>
      <c r="K295" s="45"/>
      <c r="L295" s="35">
        <f t="shared" si="33"/>
        <v>1</v>
      </c>
      <c r="M295" s="35"/>
      <c r="N295" s="35"/>
      <c r="O295" s="35">
        <v>1</v>
      </c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64"/>
      <c r="AT295" s="75">
        <v>1.7162648732404574E-2</v>
      </c>
      <c r="AU295" s="72">
        <f t="shared" si="31"/>
        <v>0</v>
      </c>
      <c r="AV295" s="46">
        <f t="shared" si="32"/>
        <v>0</v>
      </c>
      <c r="AW295" s="35" t="s">
        <v>3132</v>
      </c>
    </row>
    <row r="296" spans="1:49" s="4" customFormat="1" ht="13.5" customHeight="1">
      <c r="A296" s="31">
        <v>57</v>
      </c>
      <c r="B296" s="44" t="s">
        <v>2088</v>
      </c>
      <c r="C296" s="37" t="s">
        <v>1459</v>
      </c>
      <c r="D296" s="43" t="s">
        <v>14</v>
      </c>
      <c r="E296" s="35" t="s">
        <v>14</v>
      </c>
      <c r="F296" s="41" t="s">
        <v>1717</v>
      </c>
      <c r="G296" s="45" t="s">
        <v>1586</v>
      </c>
      <c r="H296" s="36" t="s">
        <v>1493</v>
      </c>
      <c r="I296" s="45"/>
      <c r="J296" s="45"/>
      <c r="K296" s="45"/>
      <c r="L296" s="35">
        <f t="shared" si="33"/>
        <v>1</v>
      </c>
      <c r="M296" s="35"/>
      <c r="N296" s="35"/>
      <c r="O296" s="35">
        <v>1</v>
      </c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AS296" s="64"/>
      <c r="AT296" s="75">
        <v>2.9863270752899334E-2</v>
      </c>
      <c r="AU296" s="72">
        <f t="shared" si="31"/>
        <v>0</v>
      </c>
      <c r="AV296" s="46">
        <f t="shared" si="32"/>
        <v>0</v>
      </c>
      <c r="AW296" s="35" t="s">
        <v>3132</v>
      </c>
    </row>
    <row r="297" spans="1:49" s="4" customFormat="1" ht="13.5" customHeight="1">
      <c r="A297" s="31">
        <v>57</v>
      </c>
      <c r="B297" s="44" t="s">
        <v>2089</v>
      </c>
      <c r="C297" s="37" t="s">
        <v>1460</v>
      </c>
      <c r="D297" s="43" t="s">
        <v>14</v>
      </c>
      <c r="E297" s="35" t="s">
        <v>14</v>
      </c>
      <c r="F297" s="41" t="s">
        <v>1717</v>
      </c>
      <c r="G297" s="45" t="s">
        <v>1587</v>
      </c>
      <c r="H297" s="36" t="s">
        <v>1494</v>
      </c>
      <c r="I297" s="45"/>
      <c r="J297" s="45"/>
      <c r="K297" s="45"/>
      <c r="L297" s="35">
        <f t="shared" si="33"/>
        <v>1</v>
      </c>
      <c r="M297" s="35"/>
      <c r="N297" s="35"/>
      <c r="O297" s="35">
        <v>1</v>
      </c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64"/>
      <c r="AT297" s="75">
        <v>3.0404651684677042E-2</v>
      </c>
      <c r="AU297" s="72">
        <f t="shared" si="31"/>
        <v>0</v>
      </c>
      <c r="AV297" s="46">
        <f t="shared" si="32"/>
        <v>0</v>
      </c>
      <c r="AW297" s="35" t="s">
        <v>3132</v>
      </c>
    </row>
    <row r="298" spans="1:49" s="4" customFormat="1" ht="13.5" customHeight="1">
      <c r="A298" s="31">
        <v>57</v>
      </c>
      <c r="B298" s="44" t="s">
        <v>2090</v>
      </c>
      <c r="C298" s="37" t="s">
        <v>1716</v>
      </c>
      <c r="D298" s="43" t="s">
        <v>48</v>
      </c>
      <c r="E298" s="35" t="s">
        <v>10</v>
      </c>
      <c r="F298" s="41" t="s">
        <v>1717</v>
      </c>
      <c r="G298" s="45" t="s">
        <v>1718</v>
      </c>
      <c r="H298" s="36" t="s">
        <v>1719</v>
      </c>
      <c r="I298" s="45"/>
      <c r="J298" s="45"/>
      <c r="K298" s="45"/>
      <c r="L298" s="35">
        <f t="shared" si="33"/>
        <v>2</v>
      </c>
      <c r="M298" s="35">
        <v>1</v>
      </c>
      <c r="N298" s="35"/>
      <c r="O298" s="35">
        <v>1</v>
      </c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64"/>
      <c r="AT298" s="75">
        <v>3.0463264902492491E-2</v>
      </c>
      <c r="AU298" s="72">
        <f t="shared" si="31"/>
        <v>0</v>
      </c>
      <c r="AV298" s="46">
        <f t="shared" si="32"/>
        <v>0</v>
      </c>
      <c r="AW298" s="35" t="s">
        <v>3132</v>
      </c>
    </row>
    <row r="299" spans="1:49" s="4" customFormat="1" ht="13.5" customHeight="1">
      <c r="A299" s="31">
        <v>57</v>
      </c>
      <c r="B299" s="44" t="s">
        <v>2091</v>
      </c>
      <c r="C299" s="37" t="s">
        <v>1720</v>
      </c>
      <c r="D299" s="43" t="s">
        <v>1721</v>
      </c>
      <c r="E299" s="35" t="s">
        <v>10</v>
      </c>
      <c r="F299" s="41" t="s">
        <v>1717</v>
      </c>
      <c r="G299" s="45" t="s">
        <v>1722</v>
      </c>
      <c r="H299" s="36" t="s">
        <v>1723</v>
      </c>
      <c r="I299" s="45"/>
      <c r="J299" s="45"/>
      <c r="K299" s="45"/>
      <c r="L299" s="35">
        <f t="shared" si="33"/>
        <v>2</v>
      </c>
      <c r="M299" s="35">
        <v>1</v>
      </c>
      <c r="N299" s="35"/>
      <c r="O299" s="35">
        <v>1</v>
      </c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AS299" s="64"/>
      <c r="AT299" s="75">
        <v>1.8189708028315387E-2</v>
      </c>
      <c r="AU299" s="72">
        <f t="shared" si="31"/>
        <v>0</v>
      </c>
      <c r="AV299" s="46">
        <f t="shared" si="32"/>
        <v>0</v>
      </c>
      <c r="AW299" s="35" t="s">
        <v>3132</v>
      </c>
    </row>
    <row r="300" spans="1:49" s="4" customFormat="1">
      <c r="A300" s="31">
        <v>57</v>
      </c>
      <c r="B300" s="44" t="s">
        <v>2092</v>
      </c>
      <c r="C300" s="37" t="s">
        <v>1724</v>
      </c>
      <c r="D300" s="43" t="s">
        <v>1725</v>
      </c>
      <c r="E300" s="35" t="s">
        <v>10</v>
      </c>
      <c r="F300" s="41" t="s">
        <v>1717</v>
      </c>
      <c r="G300" s="45" t="s">
        <v>1726</v>
      </c>
      <c r="H300" s="36" t="s">
        <v>1727</v>
      </c>
      <c r="I300" s="45"/>
      <c r="J300" s="45"/>
      <c r="K300" s="45"/>
      <c r="L300" s="35">
        <f t="shared" si="33"/>
        <v>6</v>
      </c>
      <c r="M300" s="35">
        <v>6</v>
      </c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64"/>
      <c r="AT300" s="75">
        <v>1.1183991365847332E-2</v>
      </c>
      <c r="AU300" s="72">
        <f t="shared" si="31"/>
        <v>0</v>
      </c>
      <c r="AV300" s="46">
        <f t="shared" si="32"/>
        <v>0</v>
      </c>
      <c r="AW300" s="35" t="s">
        <v>3132</v>
      </c>
    </row>
    <row r="301" spans="1:49" s="4" customFormat="1">
      <c r="A301" s="31">
        <v>57</v>
      </c>
      <c r="B301" s="44" t="s">
        <v>2093</v>
      </c>
      <c r="C301" s="37" t="s">
        <v>1728</v>
      </c>
      <c r="D301" s="43" t="s">
        <v>1729</v>
      </c>
      <c r="E301" s="35" t="s">
        <v>10</v>
      </c>
      <c r="F301" s="41" t="s">
        <v>1717</v>
      </c>
      <c r="G301" s="45" t="s">
        <v>1730</v>
      </c>
      <c r="H301" s="36" t="s">
        <v>1731</v>
      </c>
      <c r="I301" s="45"/>
      <c r="J301" s="45"/>
      <c r="K301" s="45"/>
      <c r="L301" s="35">
        <f t="shared" si="33"/>
        <v>3</v>
      </c>
      <c r="M301" s="35">
        <v>3</v>
      </c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64"/>
      <c r="AT301" s="75">
        <v>4.5708486451723884E-3</v>
      </c>
      <c r="AU301" s="72">
        <f t="shared" si="31"/>
        <v>0</v>
      </c>
      <c r="AV301" s="46">
        <f t="shared" si="32"/>
        <v>0</v>
      </c>
      <c r="AW301" s="35" t="s">
        <v>3132</v>
      </c>
    </row>
    <row r="302" spans="1:49" ht="13.5" customHeight="1">
      <c r="A302" s="31">
        <v>57</v>
      </c>
      <c r="B302" s="44" t="s">
        <v>2094</v>
      </c>
      <c r="C302" s="37" t="s">
        <v>1732</v>
      </c>
      <c r="D302" s="43" t="s">
        <v>730</v>
      </c>
      <c r="E302" s="35" t="s">
        <v>10</v>
      </c>
      <c r="F302" s="41" t="s">
        <v>1717</v>
      </c>
      <c r="G302" s="45" t="s">
        <v>1733</v>
      </c>
      <c r="H302" s="36" t="s">
        <v>1734</v>
      </c>
      <c r="I302" s="45"/>
      <c r="J302" s="45"/>
      <c r="K302" s="45"/>
      <c r="L302" s="35">
        <f t="shared" si="33"/>
        <v>18</v>
      </c>
      <c r="M302" s="35">
        <v>18</v>
      </c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64"/>
      <c r="AT302" s="75">
        <v>2.323244583243649E-3</v>
      </c>
      <c r="AU302" s="72">
        <f t="shared" si="31"/>
        <v>0</v>
      </c>
      <c r="AV302" s="46">
        <f t="shared" si="32"/>
        <v>0</v>
      </c>
      <c r="AW302" s="35" t="s">
        <v>3132</v>
      </c>
    </row>
    <row r="303" spans="1:49" s="4" customFormat="1" ht="13.5" customHeight="1">
      <c r="A303" s="31">
        <v>57</v>
      </c>
      <c r="B303" s="44" t="s">
        <v>2095</v>
      </c>
      <c r="C303" s="37" t="s">
        <v>1437</v>
      </c>
      <c r="D303" s="43" t="s">
        <v>203</v>
      </c>
      <c r="E303" s="35" t="s">
        <v>10</v>
      </c>
      <c r="F303" s="41" t="s">
        <v>1717</v>
      </c>
      <c r="G303" s="45" t="s">
        <v>1735</v>
      </c>
      <c r="H303" s="36" t="s">
        <v>1736</v>
      </c>
      <c r="I303" s="45"/>
      <c r="J303" s="45"/>
      <c r="K303" s="45"/>
      <c r="L303" s="35">
        <f t="shared" si="33"/>
        <v>5</v>
      </c>
      <c r="M303" s="35">
        <v>5</v>
      </c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AS303" s="64"/>
      <c r="AT303" s="75">
        <v>5.0787207168582092E-3</v>
      </c>
      <c r="AU303" s="72">
        <f t="shared" si="31"/>
        <v>0</v>
      </c>
      <c r="AV303" s="46">
        <f t="shared" si="32"/>
        <v>0</v>
      </c>
      <c r="AW303" s="35" t="s">
        <v>3132</v>
      </c>
    </row>
    <row r="304" spans="1:49" s="4" customFormat="1">
      <c r="A304" s="31">
        <v>57</v>
      </c>
      <c r="B304" s="44" t="s">
        <v>2096</v>
      </c>
      <c r="C304" s="37" t="s">
        <v>1799</v>
      </c>
      <c r="D304" s="43" t="s">
        <v>1286</v>
      </c>
      <c r="E304" s="35" t="s">
        <v>10</v>
      </c>
      <c r="F304" s="41" t="s">
        <v>1717</v>
      </c>
      <c r="G304" s="45" t="s">
        <v>1287</v>
      </c>
      <c r="H304" s="36" t="s">
        <v>1288</v>
      </c>
      <c r="I304" s="45"/>
      <c r="J304" s="45"/>
      <c r="K304" s="45"/>
      <c r="L304" s="35">
        <f t="shared" si="33"/>
        <v>17</v>
      </c>
      <c r="M304" s="35">
        <v>12</v>
      </c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>
        <v>5</v>
      </c>
      <c r="AQ304" s="35"/>
      <c r="AR304" s="35"/>
      <c r="AS304" s="64"/>
      <c r="AT304" s="75">
        <v>5.5829908589576059E-3</v>
      </c>
      <c r="AU304" s="72">
        <f t="shared" si="31"/>
        <v>0</v>
      </c>
      <c r="AV304" s="46">
        <f t="shared" si="32"/>
        <v>0</v>
      </c>
      <c r="AW304" s="35" t="s">
        <v>3132</v>
      </c>
    </row>
    <row r="305" spans="1:49">
      <c r="A305" s="31">
        <v>57</v>
      </c>
      <c r="B305" s="44" t="s">
        <v>2097</v>
      </c>
      <c r="C305" s="37" t="s">
        <v>2313</v>
      </c>
      <c r="D305" s="43" t="s">
        <v>692</v>
      </c>
      <c r="E305" s="35" t="s">
        <v>12</v>
      </c>
      <c r="F305" s="41" t="s">
        <v>1717</v>
      </c>
      <c r="G305" s="45" t="s">
        <v>2314</v>
      </c>
      <c r="H305" s="36" t="s">
        <v>2315</v>
      </c>
      <c r="I305" s="45"/>
      <c r="J305" s="45"/>
      <c r="K305" s="45"/>
      <c r="L305" s="35">
        <f t="shared" si="33"/>
        <v>12</v>
      </c>
      <c r="M305" s="35">
        <v>12</v>
      </c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64"/>
      <c r="AT305" s="75">
        <v>1.1410912929792062E-2</v>
      </c>
      <c r="AU305" s="72">
        <f t="shared" si="31"/>
        <v>0</v>
      </c>
      <c r="AV305" s="46">
        <f t="shared" si="32"/>
        <v>0</v>
      </c>
      <c r="AW305" s="35" t="s">
        <v>3132</v>
      </c>
    </row>
    <row r="306" spans="1:49" ht="13.5" customHeight="1">
      <c r="A306" s="31">
        <v>57</v>
      </c>
      <c r="B306" s="44" t="s">
        <v>2098</v>
      </c>
      <c r="C306" s="37" t="s">
        <v>2666</v>
      </c>
      <c r="D306" s="43" t="s">
        <v>1453</v>
      </c>
      <c r="E306" s="35" t="s">
        <v>10</v>
      </c>
      <c r="F306" s="41" t="s">
        <v>1717</v>
      </c>
      <c r="G306" s="45" t="s">
        <v>2667</v>
      </c>
      <c r="H306" s="36" t="s">
        <v>2668</v>
      </c>
      <c r="I306" s="45"/>
      <c r="J306" s="45"/>
      <c r="K306" s="45"/>
      <c r="L306" s="35">
        <f t="shared" si="33"/>
        <v>4</v>
      </c>
      <c r="M306" s="35">
        <v>2</v>
      </c>
      <c r="N306" s="35"/>
      <c r="O306" s="35">
        <v>2</v>
      </c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AS306" s="64"/>
      <c r="AT306" s="75">
        <v>7.0437734134518896E-3</v>
      </c>
      <c r="AU306" s="72">
        <f t="shared" si="31"/>
        <v>0</v>
      </c>
      <c r="AV306" s="46">
        <f t="shared" si="32"/>
        <v>0</v>
      </c>
      <c r="AW306" s="35" t="s">
        <v>3132</v>
      </c>
    </row>
    <row r="307" spans="1:49" ht="13.5" customHeight="1">
      <c r="A307" s="32" t="s">
        <v>2316</v>
      </c>
      <c r="B307" s="33"/>
      <c r="C307" s="38"/>
      <c r="D307" s="50"/>
      <c r="E307" s="39"/>
      <c r="F307" s="42"/>
      <c r="G307" s="34"/>
      <c r="H307" s="40"/>
      <c r="I307" s="34"/>
      <c r="J307" s="34"/>
      <c r="K307" s="34"/>
      <c r="L307" s="33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54">
        <v>27485268</v>
      </c>
      <c r="AT307" s="76">
        <f t="shared" ref="AT307" si="34">SUBTOTAL(9,AT255:AT306)</f>
        <v>1.0000000000000002</v>
      </c>
      <c r="AU307" s="67"/>
      <c r="AV307" s="47">
        <f>SUBTOTAL(9,AV255:AV306)</f>
        <v>0</v>
      </c>
      <c r="AW307" s="61" t="s">
        <v>3132</v>
      </c>
    </row>
    <row r="308" spans="1:49" ht="13.5" customHeight="1">
      <c r="A308" s="31">
        <v>59</v>
      </c>
      <c r="B308" s="44" t="s">
        <v>2317</v>
      </c>
      <c r="C308" s="37" t="s">
        <v>794</v>
      </c>
      <c r="D308" s="43" t="s">
        <v>795</v>
      </c>
      <c r="E308" s="35" t="s">
        <v>15</v>
      </c>
      <c r="F308" s="41" t="s">
        <v>796</v>
      </c>
      <c r="G308" s="45" t="s">
        <v>797</v>
      </c>
      <c r="H308" s="36"/>
      <c r="I308" s="45"/>
      <c r="J308" s="45"/>
      <c r="K308" s="45"/>
      <c r="L308" s="35">
        <f t="shared" si="33"/>
        <v>14</v>
      </c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>
        <v>8</v>
      </c>
      <c r="AL308" s="35"/>
      <c r="AM308" s="35"/>
      <c r="AN308" s="35"/>
      <c r="AO308" s="35"/>
      <c r="AP308" s="35"/>
      <c r="AQ308" s="35"/>
      <c r="AR308" s="35">
        <v>6</v>
      </c>
      <c r="AS308" s="64"/>
      <c r="AT308" s="75">
        <v>1.6334849471941474E-2</v>
      </c>
      <c r="AU308" s="72">
        <f>AT308*$AU$354</f>
        <v>0</v>
      </c>
      <c r="AV308" s="46">
        <f t="shared" si="32"/>
        <v>0</v>
      </c>
      <c r="AW308" s="35" t="s">
        <v>3132</v>
      </c>
    </row>
    <row r="309" spans="1:49" ht="13.5" customHeight="1">
      <c r="A309" s="31">
        <v>59</v>
      </c>
      <c r="B309" s="44" t="s">
        <v>2099</v>
      </c>
      <c r="C309" s="37" t="s">
        <v>798</v>
      </c>
      <c r="D309" s="43" t="s">
        <v>795</v>
      </c>
      <c r="E309" s="35" t="s">
        <v>15</v>
      </c>
      <c r="F309" s="41" t="s">
        <v>796</v>
      </c>
      <c r="G309" s="45" t="s">
        <v>799</v>
      </c>
      <c r="H309" s="36"/>
      <c r="I309" s="45"/>
      <c r="J309" s="45"/>
      <c r="K309" s="45"/>
      <c r="L309" s="35">
        <f t="shared" si="33"/>
        <v>14</v>
      </c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>
        <v>8</v>
      </c>
      <c r="AL309" s="35"/>
      <c r="AM309" s="35"/>
      <c r="AN309" s="35"/>
      <c r="AO309" s="35"/>
      <c r="AP309" s="35"/>
      <c r="AQ309" s="35"/>
      <c r="AR309" s="35">
        <v>6</v>
      </c>
      <c r="AS309" s="64"/>
      <c r="AT309" s="75">
        <v>1.6334849471941474E-2</v>
      </c>
      <c r="AU309" s="72">
        <f t="shared" ref="AU309:AU353" si="35">AT309*$AU$354</f>
        <v>0</v>
      </c>
      <c r="AV309" s="46">
        <f t="shared" si="32"/>
        <v>0</v>
      </c>
      <c r="AW309" s="35" t="s">
        <v>3132</v>
      </c>
    </row>
    <row r="310" spans="1:49" ht="13.5" customHeight="1">
      <c r="A310" s="31">
        <v>59</v>
      </c>
      <c r="B310" s="44" t="s">
        <v>2100</v>
      </c>
      <c r="C310" s="37" t="s">
        <v>800</v>
      </c>
      <c r="D310" s="43" t="s">
        <v>801</v>
      </c>
      <c r="E310" s="35" t="s">
        <v>15</v>
      </c>
      <c r="F310" s="41" t="s">
        <v>796</v>
      </c>
      <c r="G310" s="45" t="s">
        <v>802</v>
      </c>
      <c r="H310" s="36"/>
      <c r="I310" s="45"/>
      <c r="J310" s="45"/>
      <c r="K310" s="45"/>
      <c r="L310" s="35">
        <f t="shared" si="33"/>
        <v>5</v>
      </c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>
        <v>4</v>
      </c>
      <c r="AL310" s="35"/>
      <c r="AM310" s="35"/>
      <c r="AN310" s="35"/>
      <c r="AO310" s="35"/>
      <c r="AP310" s="35"/>
      <c r="AQ310" s="35"/>
      <c r="AR310" s="35">
        <v>1</v>
      </c>
      <c r="AS310" s="64"/>
      <c r="AT310" s="75">
        <v>2.0703958496452714E-2</v>
      </c>
      <c r="AU310" s="72">
        <f t="shared" si="35"/>
        <v>0</v>
      </c>
      <c r="AV310" s="46">
        <f t="shared" si="32"/>
        <v>0</v>
      </c>
      <c r="AW310" s="35" t="s">
        <v>3132</v>
      </c>
    </row>
    <row r="311" spans="1:49" ht="13.5" customHeight="1">
      <c r="A311" s="31">
        <v>59</v>
      </c>
      <c r="B311" s="44" t="s">
        <v>2101</v>
      </c>
      <c r="C311" s="37" t="s">
        <v>803</v>
      </c>
      <c r="D311" s="43" t="s">
        <v>804</v>
      </c>
      <c r="E311" s="35" t="s">
        <v>15</v>
      </c>
      <c r="F311" s="41" t="s">
        <v>796</v>
      </c>
      <c r="G311" s="45" t="s">
        <v>805</v>
      </c>
      <c r="H311" s="36"/>
      <c r="I311" s="45"/>
      <c r="J311" s="45"/>
      <c r="K311" s="45"/>
      <c r="L311" s="35">
        <f t="shared" si="33"/>
        <v>4</v>
      </c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>
        <v>4</v>
      </c>
      <c r="AL311" s="35"/>
      <c r="AM311" s="35"/>
      <c r="AN311" s="35"/>
      <c r="AO311" s="35"/>
      <c r="AP311" s="35"/>
      <c r="AQ311" s="35"/>
      <c r="AR311" s="35"/>
      <c r="AS311" s="64"/>
      <c r="AT311" s="75">
        <v>2.1971059882494277E-2</v>
      </c>
      <c r="AU311" s="72">
        <f t="shared" si="35"/>
        <v>0</v>
      </c>
      <c r="AV311" s="46">
        <f t="shared" si="32"/>
        <v>0</v>
      </c>
      <c r="AW311" s="35" t="s">
        <v>3132</v>
      </c>
    </row>
    <row r="312" spans="1:49" ht="13.5" customHeight="1">
      <c r="A312" s="31">
        <v>59</v>
      </c>
      <c r="B312" s="44" t="s">
        <v>2102</v>
      </c>
      <c r="C312" s="37" t="s">
        <v>806</v>
      </c>
      <c r="D312" s="43" t="s">
        <v>47</v>
      </c>
      <c r="E312" s="35" t="s">
        <v>15</v>
      </c>
      <c r="F312" s="41" t="s">
        <v>796</v>
      </c>
      <c r="G312" s="45" t="s">
        <v>807</v>
      </c>
      <c r="H312" s="36"/>
      <c r="I312" s="45"/>
      <c r="J312" s="45"/>
      <c r="K312" s="45"/>
      <c r="L312" s="35">
        <f t="shared" si="33"/>
        <v>5</v>
      </c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>
        <v>5</v>
      </c>
      <c r="AS312" s="64"/>
      <c r="AT312" s="75">
        <v>1.8109986791065739E-2</v>
      </c>
      <c r="AU312" s="72">
        <f t="shared" si="35"/>
        <v>0</v>
      </c>
      <c r="AV312" s="46">
        <f t="shared" si="32"/>
        <v>0</v>
      </c>
      <c r="AW312" s="35" t="s">
        <v>3132</v>
      </c>
    </row>
    <row r="313" spans="1:49" ht="13.5" customHeight="1">
      <c r="A313" s="31">
        <v>59</v>
      </c>
      <c r="B313" s="44" t="s">
        <v>2103</v>
      </c>
      <c r="C313" s="37" t="s">
        <v>808</v>
      </c>
      <c r="D313" s="43" t="s">
        <v>809</v>
      </c>
      <c r="E313" s="35" t="s">
        <v>15</v>
      </c>
      <c r="F313" s="41" t="s">
        <v>796</v>
      </c>
      <c r="G313" s="45" t="s">
        <v>810</v>
      </c>
      <c r="H313" s="36"/>
      <c r="I313" s="45"/>
      <c r="J313" s="45"/>
      <c r="K313" s="45"/>
      <c r="L313" s="35">
        <f t="shared" si="33"/>
        <v>1</v>
      </c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>
        <v>1</v>
      </c>
      <c r="AS313" s="64"/>
      <c r="AT313" s="75">
        <v>1.3406171740052956E-2</v>
      </c>
      <c r="AU313" s="72">
        <f t="shared" si="35"/>
        <v>0</v>
      </c>
      <c r="AV313" s="46">
        <f t="shared" si="32"/>
        <v>0</v>
      </c>
      <c r="AW313" s="35" t="s">
        <v>3132</v>
      </c>
    </row>
    <row r="314" spans="1:49" ht="13.5" customHeight="1">
      <c r="A314" s="31">
        <v>59</v>
      </c>
      <c r="B314" s="44" t="s">
        <v>2104</v>
      </c>
      <c r="C314" s="37" t="s">
        <v>811</v>
      </c>
      <c r="D314" s="43" t="s">
        <v>812</v>
      </c>
      <c r="E314" s="35" t="s">
        <v>10</v>
      </c>
      <c r="F314" s="41" t="s">
        <v>813</v>
      </c>
      <c r="G314" s="45" t="s">
        <v>814</v>
      </c>
      <c r="H314" s="36"/>
      <c r="I314" s="45"/>
      <c r="J314" s="45"/>
      <c r="K314" s="45"/>
      <c r="L314" s="35">
        <f t="shared" si="33"/>
        <v>36</v>
      </c>
      <c r="M314" s="35"/>
      <c r="N314" s="35"/>
      <c r="O314" s="35"/>
      <c r="P314" s="35"/>
      <c r="Q314" s="35"/>
      <c r="R314" s="35">
        <v>16</v>
      </c>
      <c r="S314" s="35"/>
      <c r="T314" s="35"/>
      <c r="U314" s="35">
        <v>10</v>
      </c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>
        <v>5</v>
      </c>
      <c r="AG314" s="35">
        <v>5</v>
      </c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AS314" s="64"/>
      <c r="AT314" s="75">
        <v>3.3088081477009881E-2</v>
      </c>
      <c r="AU314" s="72">
        <f t="shared" si="35"/>
        <v>0</v>
      </c>
      <c r="AV314" s="46">
        <f t="shared" si="32"/>
        <v>0</v>
      </c>
      <c r="AW314" s="35" t="s">
        <v>3132</v>
      </c>
    </row>
    <row r="315" spans="1:49" ht="13.5" customHeight="1">
      <c r="A315" s="31">
        <v>59</v>
      </c>
      <c r="B315" s="44" t="s">
        <v>2105</v>
      </c>
      <c r="C315" s="37" t="s">
        <v>815</v>
      </c>
      <c r="D315" s="43" t="s">
        <v>47</v>
      </c>
      <c r="E315" s="35" t="s">
        <v>15</v>
      </c>
      <c r="F315" s="41" t="s">
        <v>816</v>
      </c>
      <c r="G315" s="45" t="s">
        <v>817</v>
      </c>
      <c r="H315" s="36"/>
      <c r="I315" s="45"/>
      <c r="J315" s="45"/>
      <c r="K315" s="45"/>
      <c r="L315" s="35">
        <f t="shared" si="33"/>
        <v>23</v>
      </c>
      <c r="M315" s="35"/>
      <c r="N315" s="35"/>
      <c r="O315" s="35"/>
      <c r="P315" s="35"/>
      <c r="Q315" s="35"/>
      <c r="R315" s="35"/>
      <c r="S315" s="35"/>
      <c r="T315" s="35"/>
      <c r="U315" s="35">
        <v>15</v>
      </c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>
        <v>5</v>
      </c>
      <c r="AG315" s="35"/>
      <c r="AH315" s="35"/>
      <c r="AI315" s="35"/>
      <c r="AJ315" s="35"/>
      <c r="AK315" s="35">
        <v>3</v>
      </c>
      <c r="AL315" s="35"/>
      <c r="AM315" s="35"/>
      <c r="AN315" s="35"/>
      <c r="AO315" s="35"/>
      <c r="AP315" s="35"/>
      <c r="AQ315" s="35"/>
      <c r="AR315" s="35"/>
      <c r="AS315" s="64"/>
      <c r="AT315" s="75">
        <v>4.1138956793038112E-2</v>
      </c>
      <c r="AU315" s="72">
        <f t="shared" si="35"/>
        <v>0</v>
      </c>
      <c r="AV315" s="46">
        <f t="shared" si="32"/>
        <v>0</v>
      </c>
      <c r="AW315" s="35" t="s">
        <v>3132</v>
      </c>
    </row>
    <row r="316" spans="1:49" ht="13.5" customHeight="1">
      <c r="A316" s="31">
        <v>59</v>
      </c>
      <c r="B316" s="44" t="s">
        <v>2106</v>
      </c>
      <c r="C316" s="37" t="s">
        <v>818</v>
      </c>
      <c r="D316" s="43" t="s">
        <v>47</v>
      </c>
      <c r="E316" s="35" t="s">
        <v>15</v>
      </c>
      <c r="F316" s="41" t="s">
        <v>816</v>
      </c>
      <c r="G316" s="45" t="s">
        <v>819</v>
      </c>
      <c r="H316" s="36"/>
      <c r="I316" s="45"/>
      <c r="J316" s="45"/>
      <c r="K316" s="45"/>
      <c r="L316" s="35">
        <f t="shared" si="33"/>
        <v>23</v>
      </c>
      <c r="M316" s="35"/>
      <c r="N316" s="35"/>
      <c r="O316" s="35"/>
      <c r="P316" s="35"/>
      <c r="Q316" s="35"/>
      <c r="R316" s="35"/>
      <c r="S316" s="35"/>
      <c r="T316" s="35"/>
      <c r="U316" s="35">
        <v>15</v>
      </c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>
        <v>5</v>
      </c>
      <c r="AG316" s="35"/>
      <c r="AH316" s="35"/>
      <c r="AI316" s="35"/>
      <c r="AJ316" s="35"/>
      <c r="AK316" s="35">
        <v>3</v>
      </c>
      <c r="AL316" s="35"/>
      <c r="AM316" s="35"/>
      <c r="AN316" s="35"/>
      <c r="AO316" s="35"/>
      <c r="AP316" s="35"/>
      <c r="AQ316" s="35"/>
      <c r="AR316" s="35"/>
      <c r="AS316" s="64"/>
      <c r="AT316" s="75">
        <v>3.8449354794364982E-2</v>
      </c>
      <c r="AU316" s="72">
        <f t="shared" si="35"/>
        <v>0</v>
      </c>
      <c r="AV316" s="46">
        <f t="shared" si="32"/>
        <v>0</v>
      </c>
      <c r="AW316" s="35" t="s">
        <v>3132</v>
      </c>
    </row>
    <row r="317" spans="1:49" ht="13.5" customHeight="1">
      <c r="A317" s="31">
        <v>59</v>
      </c>
      <c r="B317" s="44" t="s">
        <v>2107</v>
      </c>
      <c r="C317" s="37" t="s">
        <v>820</v>
      </c>
      <c r="D317" s="43" t="s">
        <v>821</v>
      </c>
      <c r="E317" s="35" t="s">
        <v>15</v>
      </c>
      <c r="F317" s="41" t="s">
        <v>816</v>
      </c>
      <c r="G317" s="45" t="s">
        <v>822</v>
      </c>
      <c r="H317" s="36"/>
      <c r="I317" s="45"/>
      <c r="J317" s="45"/>
      <c r="K317" s="45"/>
      <c r="L317" s="35">
        <f t="shared" si="33"/>
        <v>4</v>
      </c>
      <c r="M317" s="35"/>
      <c r="N317" s="35"/>
      <c r="O317" s="35"/>
      <c r="P317" s="35"/>
      <c r="Q317" s="35"/>
      <c r="R317" s="35"/>
      <c r="S317" s="35"/>
      <c r="T317" s="35"/>
      <c r="U317" s="35">
        <v>1</v>
      </c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>
        <v>1</v>
      </c>
      <c r="AG317" s="35"/>
      <c r="AH317" s="35"/>
      <c r="AI317" s="35"/>
      <c r="AJ317" s="35"/>
      <c r="AK317" s="35">
        <v>2</v>
      </c>
      <c r="AL317" s="35"/>
      <c r="AM317" s="35"/>
      <c r="AN317" s="35"/>
      <c r="AO317" s="35"/>
      <c r="AP317" s="35"/>
      <c r="AQ317" s="35"/>
      <c r="AR317" s="35"/>
      <c r="AS317" s="64"/>
      <c r="AT317" s="75">
        <v>3.1635696397726391E-2</v>
      </c>
      <c r="AU317" s="72">
        <f t="shared" si="35"/>
        <v>0</v>
      </c>
      <c r="AV317" s="46">
        <f t="shared" si="32"/>
        <v>0</v>
      </c>
      <c r="AW317" s="35" t="s">
        <v>3132</v>
      </c>
    </row>
    <row r="318" spans="1:49" ht="13.5" customHeight="1">
      <c r="A318" s="31">
        <v>59</v>
      </c>
      <c r="B318" s="44" t="s">
        <v>2108</v>
      </c>
      <c r="C318" s="37" t="s">
        <v>823</v>
      </c>
      <c r="D318" s="43" t="s">
        <v>824</v>
      </c>
      <c r="E318" s="35" t="s">
        <v>15</v>
      </c>
      <c r="F318" s="41" t="s">
        <v>816</v>
      </c>
      <c r="G318" s="45" t="s">
        <v>825</v>
      </c>
      <c r="H318" s="36"/>
      <c r="I318" s="45"/>
      <c r="J318" s="45"/>
      <c r="K318" s="45"/>
      <c r="L318" s="35">
        <f t="shared" si="33"/>
        <v>4</v>
      </c>
      <c r="M318" s="35"/>
      <c r="N318" s="35"/>
      <c r="O318" s="35"/>
      <c r="P318" s="35"/>
      <c r="Q318" s="35"/>
      <c r="R318" s="35"/>
      <c r="S318" s="35"/>
      <c r="T318" s="35"/>
      <c r="U318" s="35">
        <v>1</v>
      </c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>
        <v>1</v>
      </c>
      <c r="AG318" s="35"/>
      <c r="AH318" s="35"/>
      <c r="AI318" s="35"/>
      <c r="AJ318" s="35"/>
      <c r="AK318" s="35">
        <v>2</v>
      </c>
      <c r="AL318" s="35"/>
      <c r="AM318" s="35"/>
      <c r="AN318" s="35"/>
      <c r="AO318" s="35"/>
      <c r="AP318" s="35"/>
      <c r="AQ318" s="35"/>
      <c r="AR318" s="35"/>
      <c r="AS318" s="64"/>
      <c r="AT318" s="75">
        <v>2.7057396106651685E-2</v>
      </c>
      <c r="AU318" s="72">
        <f t="shared" si="35"/>
        <v>0</v>
      </c>
      <c r="AV318" s="46">
        <f t="shared" si="32"/>
        <v>0</v>
      </c>
      <c r="AW318" s="35" t="s">
        <v>3132</v>
      </c>
    </row>
    <row r="319" spans="1:49" ht="13.5" customHeight="1">
      <c r="A319" s="31">
        <v>59</v>
      </c>
      <c r="B319" s="44" t="s">
        <v>2109</v>
      </c>
      <c r="C319" s="37" t="s">
        <v>826</v>
      </c>
      <c r="D319" s="43" t="s">
        <v>590</v>
      </c>
      <c r="E319" s="35" t="s">
        <v>15</v>
      </c>
      <c r="F319" s="41" t="s">
        <v>816</v>
      </c>
      <c r="G319" s="45" t="s">
        <v>827</v>
      </c>
      <c r="H319" s="36"/>
      <c r="I319" s="45"/>
      <c r="J319" s="45"/>
      <c r="K319" s="45"/>
      <c r="L319" s="35">
        <f t="shared" si="33"/>
        <v>13</v>
      </c>
      <c r="M319" s="35"/>
      <c r="N319" s="35"/>
      <c r="O319" s="35"/>
      <c r="P319" s="35"/>
      <c r="Q319" s="35"/>
      <c r="R319" s="35">
        <v>2</v>
      </c>
      <c r="S319" s="35"/>
      <c r="T319" s="35"/>
      <c r="U319" s="35">
        <v>2</v>
      </c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>
        <v>6</v>
      </c>
      <c r="AG319" s="35">
        <v>1</v>
      </c>
      <c r="AH319" s="35"/>
      <c r="AI319" s="35"/>
      <c r="AJ319" s="35"/>
      <c r="AK319" s="35">
        <v>2</v>
      </c>
      <c r="AL319" s="35"/>
      <c r="AM319" s="35"/>
      <c r="AN319" s="35"/>
      <c r="AO319" s="35"/>
      <c r="AP319" s="35"/>
      <c r="AQ319" s="35"/>
      <c r="AR319" s="35"/>
      <c r="AS319" s="64"/>
      <c r="AT319" s="75">
        <v>1.6466341125209939E-2</v>
      </c>
      <c r="AU319" s="72">
        <f t="shared" si="35"/>
        <v>0</v>
      </c>
      <c r="AV319" s="46">
        <f t="shared" si="32"/>
        <v>0</v>
      </c>
      <c r="AW319" s="35" t="s">
        <v>3132</v>
      </c>
    </row>
    <row r="320" spans="1:49" ht="13.5" customHeight="1">
      <c r="A320" s="31">
        <v>59</v>
      </c>
      <c r="B320" s="44" t="s">
        <v>2110</v>
      </c>
      <c r="C320" s="37" t="s">
        <v>828</v>
      </c>
      <c r="D320" s="43" t="s">
        <v>829</v>
      </c>
      <c r="E320" s="35" t="s">
        <v>15</v>
      </c>
      <c r="F320" s="41" t="s">
        <v>816</v>
      </c>
      <c r="G320" s="45" t="s">
        <v>830</v>
      </c>
      <c r="H320" s="36"/>
      <c r="I320" s="45"/>
      <c r="J320" s="45"/>
      <c r="K320" s="45"/>
      <c r="L320" s="35">
        <f t="shared" si="33"/>
        <v>112</v>
      </c>
      <c r="M320" s="35"/>
      <c r="N320" s="35"/>
      <c r="O320" s="35"/>
      <c r="P320" s="35"/>
      <c r="Q320" s="35"/>
      <c r="R320" s="35">
        <v>30</v>
      </c>
      <c r="S320" s="35"/>
      <c r="T320" s="35"/>
      <c r="U320" s="35">
        <v>22</v>
      </c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>
        <v>25</v>
      </c>
      <c r="AG320" s="35">
        <v>25</v>
      </c>
      <c r="AH320" s="35"/>
      <c r="AI320" s="35"/>
      <c r="AJ320" s="35"/>
      <c r="AK320" s="35">
        <v>10</v>
      </c>
      <c r="AL320" s="35"/>
      <c r="AM320" s="35"/>
      <c r="AN320" s="35"/>
      <c r="AO320" s="35"/>
      <c r="AP320" s="35"/>
      <c r="AQ320" s="35"/>
      <c r="AR320" s="35"/>
      <c r="AS320" s="64"/>
      <c r="AT320" s="75">
        <v>1.8026310284440353E-2</v>
      </c>
      <c r="AU320" s="72">
        <f t="shared" si="35"/>
        <v>0</v>
      </c>
      <c r="AV320" s="46">
        <f t="shared" si="32"/>
        <v>0</v>
      </c>
      <c r="AW320" s="35" t="s">
        <v>3132</v>
      </c>
    </row>
    <row r="321" spans="1:49" ht="13.5" customHeight="1">
      <c r="A321" s="31">
        <v>59</v>
      </c>
      <c r="B321" s="44" t="s">
        <v>2111</v>
      </c>
      <c r="C321" s="37" t="s">
        <v>831</v>
      </c>
      <c r="D321" s="43" t="s">
        <v>832</v>
      </c>
      <c r="E321" s="35" t="s">
        <v>15</v>
      </c>
      <c r="F321" s="41" t="s">
        <v>816</v>
      </c>
      <c r="G321" s="45" t="s">
        <v>833</v>
      </c>
      <c r="H321" s="36"/>
      <c r="I321" s="45"/>
      <c r="J321" s="45"/>
      <c r="K321" s="45"/>
      <c r="L321" s="35">
        <f t="shared" si="33"/>
        <v>8</v>
      </c>
      <c r="M321" s="35"/>
      <c r="N321" s="35"/>
      <c r="O321" s="35"/>
      <c r="P321" s="35"/>
      <c r="Q321" s="35"/>
      <c r="R321" s="35">
        <v>2</v>
      </c>
      <c r="S321" s="35"/>
      <c r="T321" s="35"/>
      <c r="U321" s="35">
        <v>2</v>
      </c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>
        <v>4</v>
      </c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35"/>
      <c r="AR321" s="35"/>
      <c r="AS321" s="64"/>
      <c r="AT321" s="75">
        <v>1.3406171740052956E-2</v>
      </c>
      <c r="AU321" s="72">
        <f t="shared" si="35"/>
        <v>0</v>
      </c>
      <c r="AV321" s="46">
        <f t="shared" si="32"/>
        <v>0</v>
      </c>
      <c r="AW321" s="35" t="s">
        <v>3132</v>
      </c>
    </row>
    <row r="322" spans="1:49" ht="13.5" customHeight="1">
      <c r="A322" s="31">
        <v>59</v>
      </c>
      <c r="B322" s="44" t="s">
        <v>2112</v>
      </c>
      <c r="C322" s="37" t="s">
        <v>508</v>
      </c>
      <c r="D322" s="43" t="s">
        <v>417</v>
      </c>
      <c r="E322" s="35" t="s">
        <v>15</v>
      </c>
      <c r="F322" s="41" t="s">
        <v>816</v>
      </c>
      <c r="G322" s="45" t="s">
        <v>834</v>
      </c>
      <c r="H322" s="36"/>
      <c r="I322" s="45"/>
      <c r="J322" s="45"/>
      <c r="K322" s="45"/>
      <c r="L322" s="35">
        <f t="shared" si="33"/>
        <v>29</v>
      </c>
      <c r="M322" s="35"/>
      <c r="N322" s="35"/>
      <c r="O322" s="35"/>
      <c r="P322" s="35"/>
      <c r="Q322" s="35"/>
      <c r="R322" s="35">
        <v>12</v>
      </c>
      <c r="S322" s="35"/>
      <c r="T322" s="35"/>
      <c r="U322" s="35">
        <v>9</v>
      </c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>
        <v>3</v>
      </c>
      <c r="AL322" s="35"/>
      <c r="AM322" s="35"/>
      <c r="AN322" s="35"/>
      <c r="AO322" s="35"/>
      <c r="AP322" s="35"/>
      <c r="AQ322" s="35"/>
      <c r="AR322" s="35">
        <v>5</v>
      </c>
      <c r="AS322" s="64"/>
      <c r="AT322" s="75">
        <v>3.149822785112754E-2</v>
      </c>
      <c r="AU322" s="72">
        <f t="shared" si="35"/>
        <v>0</v>
      </c>
      <c r="AV322" s="46">
        <f t="shared" si="32"/>
        <v>0</v>
      </c>
      <c r="AW322" s="35" t="s">
        <v>3132</v>
      </c>
    </row>
    <row r="323" spans="1:49" ht="13.5" customHeight="1">
      <c r="A323" s="31">
        <v>59</v>
      </c>
      <c r="B323" s="44" t="s">
        <v>2113</v>
      </c>
      <c r="C323" s="37" t="s">
        <v>835</v>
      </c>
      <c r="D323" s="43" t="s">
        <v>809</v>
      </c>
      <c r="E323" s="35" t="s">
        <v>15</v>
      </c>
      <c r="F323" s="41" t="s">
        <v>816</v>
      </c>
      <c r="G323" s="45" t="s">
        <v>836</v>
      </c>
      <c r="H323" s="36"/>
      <c r="I323" s="45"/>
      <c r="J323" s="45"/>
      <c r="K323" s="45"/>
      <c r="L323" s="35">
        <f t="shared" si="33"/>
        <v>9</v>
      </c>
      <c r="M323" s="35"/>
      <c r="N323" s="35"/>
      <c r="O323" s="35"/>
      <c r="P323" s="35"/>
      <c r="Q323" s="35"/>
      <c r="R323" s="35">
        <v>2</v>
      </c>
      <c r="S323" s="35"/>
      <c r="T323" s="35"/>
      <c r="U323" s="35">
        <v>1</v>
      </c>
      <c r="V323" s="35"/>
      <c r="W323" s="35"/>
      <c r="X323" s="35">
        <v>3</v>
      </c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>
        <v>2</v>
      </c>
      <c r="AL323" s="35"/>
      <c r="AM323" s="35"/>
      <c r="AN323" s="35"/>
      <c r="AO323" s="35"/>
      <c r="AP323" s="35"/>
      <c r="AQ323" s="35"/>
      <c r="AR323" s="35">
        <v>1</v>
      </c>
      <c r="AS323" s="64"/>
      <c r="AT323" s="75">
        <v>1.3406171740052956E-2</v>
      </c>
      <c r="AU323" s="72">
        <f t="shared" si="35"/>
        <v>0</v>
      </c>
      <c r="AV323" s="46">
        <f t="shared" si="32"/>
        <v>0</v>
      </c>
      <c r="AW323" s="35" t="s">
        <v>3132</v>
      </c>
    </row>
    <row r="324" spans="1:49" s="4" customFormat="1" ht="13.5" customHeight="1">
      <c r="A324" s="31">
        <v>59</v>
      </c>
      <c r="B324" s="44" t="s">
        <v>2114</v>
      </c>
      <c r="C324" s="37" t="s">
        <v>201</v>
      </c>
      <c r="D324" s="43" t="s">
        <v>47</v>
      </c>
      <c r="E324" s="35" t="s">
        <v>15</v>
      </c>
      <c r="F324" s="41" t="s">
        <v>816</v>
      </c>
      <c r="G324" s="45" t="s">
        <v>837</v>
      </c>
      <c r="H324" s="36"/>
      <c r="I324" s="45"/>
      <c r="J324" s="45"/>
      <c r="K324" s="45"/>
      <c r="L324" s="35">
        <f t="shared" si="33"/>
        <v>9</v>
      </c>
      <c r="M324" s="35"/>
      <c r="N324" s="35"/>
      <c r="O324" s="35"/>
      <c r="P324" s="35"/>
      <c r="Q324" s="35"/>
      <c r="R324" s="35"/>
      <c r="S324" s="35"/>
      <c r="T324" s="35"/>
      <c r="U324" s="35">
        <v>4</v>
      </c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>
        <v>5</v>
      </c>
      <c r="AL324" s="35"/>
      <c r="AM324" s="35"/>
      <c r="AN324" s="35"/>
      <c r="AO324" s="35"/>
      <c r="AP324" s="35"/>
      <c r="AQ324" s="35"/>
      <c r="AR324" s="35"/>
      <c r="AS324" s="64"/>
      <c r="AT324" s="75">
        <v>2.0931080443007333E-2</v>
      </c>
      <c r="AU324" s="72">
        <f t="shared" si="35"/>
        <v>0</v>
      </c>
      <c r="AV324" s="46">
        <f t="shared" si="32"/>
        <v>0</v>
      </c>
      <c r="AW324" s="35" t="s">
        <v>3132</v>
      </c>
    </row>
    <row r="325" spans="1:49" s="4" customFormat="1" ht="13.5" customHeight="1">
      <c r="A325" s="31">
        <v>59</v>
      </c>
      <c r="B325" s="44" t="s">
        <v>2115</v>
      </c>
      <c r="C325" s="37" t="s">
        <v>204</v>
      </c>
      <c r="D325" s="43" t="s">
        <v>47</v>
      </c>
      <c r="E325" s="35" t="s">
        <v>15</v>
      </c>
      <c r="F325" s="41" t="s">
        <v>816</v>
      </c>
      <c r="G325" s="45" t="s">
        <v>838</v>
      </c>
      <c r="H325" s="36"/>
      <c r="I325" s="45"/>
      <c r="J325" s="45"/>
      <c r="K325" s="45"/>
      <c r="L325" s="35">
        <f t="shared" si="33"/>
        <v>10</v>
      </c>
      <c r="M325" s="35"/>
      <c r="N325" s="35"/>
      <c r="O325" s="35"/>
      <c r="P325" s="35"/>
      <c r="Q325" s="35"/>
      <c r="R325" s="35"/>
      <c r="S325" s="35"/>
      <c r="T325" s="35"/>
      <c r="U325" s="35">
        <v>5</v>
      </c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>
        <v>5</v>
      </c>
      <c r="AL325" s="35"/>
      <c r="AM325" s="35"/>
      <c r="AN325" s="35"/>
      <c r="AO325" s="35"/>
      <c r="AP325" s="35"/>
      <c r="AQ325" s="35"/>
      <c r="AR325" s="35"/>
      <c r="AS325" s="64"/>
      <c r="AT325" s="75">
        <v>2.7254633586554382E-2</v>
      </c>
      <c r="AU325" s="72">
        <f t="shared" si="35"/>
        <v>0</v>
      </c>
      <c r="AV325" s="46">
        <f t="shared" ref="AV325:AV366" si="36">AU325*L325</f>
        <v>0</v>
      </c>
      <c r="AW325" s="35" t="s">
        <v>3132</v>
      </c>
    </row>
    <row r="326" spans="1:49" s="4" customFormat="1" ht="13.5" customHeight="1">
      <c r="A326" s="31">
        <v>59</v>
      </c>
      <c r="B326" s="44" t="s">
        <v>2116</v>
      </c>
      <c r="C326" s="37" t="s">
        <v>200</v>
      </c>
      <c r="D326" s="43" t="s">
        <v>47</v>
      </c>
      <c r="E326" s="35" t="s">
        <v>15</v>
      </c>
      <c r="F326" s="41" t="s">
        <v>816</v>
      </c>
      <c r="G326" s="45" t="s">
        <v>839</v>
      </c>
      <c r="H326" s="36"/>
      <c r="I326" s="45"/>
      <c r="J326" s="45"/>
      <c r="K326" s="45"/>
      <c r="L326" s="35">
        <f t="shared" si="33"/>
        <v>8</v>
      </c>
      <c r="M326" s="35"/>
      <c r="N326" s="35"/>
      <c r="O326" s="35"/>
      <c r="P326" s="35"/>
      <c r="Q326" s="35"/>
      <c r="R326" s="35"/>
      <c r="S326" s="35"/>
      <c r="T326" s="35"/>
      <c r="U326" s="35">
        <v>5</v>
      </c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>
        <v>3</v>
      </c>
      <c r="AL326" s="35"/>
      <c r="AM326" s="35"/>
      <c r="AN326" s="35"/>
      <c r="AO326" s="35"/>
      <c r="AP326" s="35"/>
      <c r="AQ326" s="35"/>
      <c r="AR326" s="35"/>
      <c r="AS326" s="64"/>
      <c r="AT326" s="75">
        <v>2.7254633586554382E-2</v>
      </c>
      <c r="AU326" s="72">
        <f t="shared" si="35"/>
        <v>0</v>
      </c>
      <c r="AV326" s="46">
        <f t="shared" si="36"/>
        <v>0</v>
      </c>
      <c r="AW326" s="35" t="s">
        <v>3132</v>
      </c>
    </row>
    <row r="327" spans="1:49" s="4" customFormat="1" ht="13.5" customHeight="1">
      <c r="A327" s="31">
        <v>59</v>
      </c>
      <c r="B327" s="44" t="s">
        <v>2117</v>
      </c>
      <c r="C327" s="37" t="s">
        <v>840</v>
      </c>
      <c r="D327" s="43" t="s">
        <v>47</v>
      </c>
      <c r="E327" s="35" t="s">
        <v>15</v>
      </c>
      <c r="F327" s="41" t="s">
        <v>816</v>
      </c>
      <c r="G327" s="45" t="s">
        <v>841</v>
      </c>
      <c r="H327" s="36"/>
      <c r="I327" s="45"/>
      <c r="J327" s="45"/>
      <c r="K327" s="45"/>
      <c r="L327" s="35">
        <f t="shared" ref="L327:L365" si="37">SUM(M327:AR327)</f>
        <v>14</v>
      </c>
      <c r="M327" s="35"/>
      <c r="N327" s="35"/>
      <c r="O327" s="35"/>
      <c r="P327" s="35"/>
      <c r="Q327" s="35"/>
      <c r="R327" s="35"/>
      <c r="S327" s="35"/>
      <c r="T327" s="35"/>
      <c r="U327" s="35">
        <v>4</v>
      </c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>
        <v>10</v>
      </c>
      <c r="AL327" s="35"/>
      <c r="AM327" s="35"/>
      <c r="AN327" s="35"/>
      <c r="AO327" s="35"/>
      <c r="AP327" s="35"/>
      <c r="AQ327" s="35"/>
      <c r="AR327" s="35"/>
      <c r="AS327" s="64"/>
      <c r="AT327" s="75">
        <v>3.773212759471882E-2</v>
      </c>
      <c r="AU327" s="72">
        <f t="shared" si="35"/>
        <v>0</v>
      </c>
      <c r="AV327" s="46">
        <f t="shared" si="36"/>
        <v>0</v>
      </c>
      <c r="AW327" s="35" t="s">
        <v>3132</v>
      </c>
    </row>
    <row r="328" spans="1:49" s="4" customFormat="1" ht="13.5" customHeight="1">
      <c r="A328" s="31">
        <v>59</v>
      </c>
      <c r="B328" s="44" t="s">
        <v>2118</v>
      </c>
      <c r="C328" s="37" t="s">
        <v>842</v>
      </c>
      <c r="D328" s="43" t="s">
        <v>809</v>
      </c>
      <c r="E328" s="35" t="s">
        <v>15</v>
      </c>
      <c r="F328" s="41" t="s">
        <v>816</v>
      </c>
      <c r="G328" s="45" t="s">
        <v>843</v>
      </c>
      <c r="H328" s="36"/>
      <c r="I328" s="45"/>
      <c r="J328" s="45"/>
      <c r="K328" s="45"/>
      <c r="L328" s="35">
        <f t="shared" si="37"/>
        <v>3</v>
      </c>
      <c r="M328" s="35"/>
      <c r="N328" s="35"/>
      <c r="O328" s="35"/>
      <c r="P328" s="35"/>
      <c r="Q328" s="35"/>
      <c r="R328" s="35"/>
      <c r="S328" s="35"/>
      <c r="T328" s="35"/>
      <c r="U328" s="35">
        <v>1</v>
      </c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>
        <v>2</v>
      </c>
      <c r="AL328" s="35"/>
      <c r="AM328" s="35"/>
      <c r="AN328" s="35"/>
      <c r="AO328" s="35"/>
      <c r="AP328" s="35"/>
      <c r="AQ328" s="35"/>
      <c r="AR328" s="35"/>
      <c r="AS328" s="64"/>
      <c r="AT328" s="75">
        <v>1.0919784114612906E-2</v>
      </c>
      <c r="AU328" s="72">
        <f t="shared" si="35"/>
        <v>0</v>
      </c>
      <c r="AV328" s="46">
        <f t="shared" si="36"/>
        <v>0</v>
      </c>
      <c r="AW328" s="35" t="s">
        <v>3132</v>
      </c>
    </row>
    <row r="329" spans="1:49" s="4" customFormat="1" ht="13.5" customHeight="1">
      <c r="A329" s="31">
        <v>59</v>
      </c>
      <c r="B329" s="44" t="s">
        <v>2119</v>
      </c>
      <c r="C329" s="37" t="s">
        <v>844</v>
      </c>
      <c r="D329" s="43" t="s">
        <v>809</v>
      </c>
      <c r="E329" s="35" t="s">
        <v>15</v>
      </c>
      <c r="F329" s="41" t="s">
        <v>816</v>
      </c>
      <c r="G329" s="45" t="s">
        <v>845</v>
      </c>
      <c r="H329" s="36"/>
      <c r="I329" s="45"/>
      <c r="J329" s="45"/>
      <c r="K329" s="45"/>
      <c r="L329" s="35">
        <f t="shared" si="37"/>
        <v>3</v>
      </c>
      <c r="M329" s="35"/>
      <c r="N329" s="35"/>
      <c r="O329" s="35"/>
      <c r="P329" s="35"/>
      <c r="Q329" s="35"/>
      <c r="R329" s="35"/>
      <c r="S329" s="35"/>
      <c r="T329" s="35"/>
      <c r="U329" s="35">
        <v>1</v>
      </c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>
        <v>2</v>
      </c>
      <c r="AL329" s="35"/>
      <c r="AM329" s="35"/>
      <c r="AN329" s="35"/>
      <c r="AO329" s="35"/>
      <c r="AP329" s="35"/>
      <c r="AQ329" s="35"/>
      <c r="AR329" s="35"/>
      <c r="AS329" s="64"/>
      <c r="AT329" s="75">
        <v>1.0919784114612906E-2</v>
      </c>
      <c r="AU329" s="72">
        <f t="shared" si="35"/>
        <v>0</v>
      </c>
      <c r="AV329" s="46">
        <f t="shared" si="36"/>
        <v>0</v>
      </c>
      <c r="AW329" s="35" t="s">
        <v>3132</v>
      </c>
    </row>
    <row r="330" spans="1:49" s="4" customFormat="1" ht="13.5" customHeight="1">
      <c r="A330" s="31">
        <v>59</v>
      </c>
      <c r="B330" s="44" t="s">
        <v>2120</v>
      </c>
      <c r="C330" s="37" t="s">
        <v>846</v>
      </c>
      <c r="D330" s="43" t="s">
        <v>809</v>
      </c>
      <c r="E330" s="35" t="s">
        <v>15</v>
      </c>
      <c r="F330" s="41" t="s">
        <v>816</v>
      </c>
      <c r="G330" s="45" t="s">
        <v>847</v>
      </c>
      <c r="H330" s="36"/>
      <c r="I330" s="45"/>
      <c r="J330" s="45"/>
      <c r="K330" s="45"/>
      <c r="L330" s="35">
        <f t="shared" si="37"/>
        <v>3</v>
      </c>
      <c r="M330" s="35"/>
      <c r="N330" s="35"/>
      <c r="O330" s="35"/>
      <c r="P330" s="35"/>
      <c r="Q330" s="35"/>
      <c r="R330" s="35"/>
      <c r="S330" s="35"/>
      <c r="T330" s="35"/>
      <c r="U330" s="35">
        <v>1</v>
      </c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>
        <v>2</v>
      </c>
      <c r="AL330" s="35"/>
      <c r="AM330" s="35"/>
      <c r="AN330" s="35"/>
      <c r="AO330" s="35"/>
      <c r="AP330" s="35"/>
      <c r="AQ330" s="35"/>
      <c r="AR330" s="35"/>
      <c r="AS330" s="64"/>
      <c r="AT330" s="75">
        <v>1.0919784114612906E-2</v>
      </c>
      <c r="AU330" s="72">
        <f t="shared" si="35"/>
        <v>0</v>
      </c>
      <c r="AV330" s="46">
        <f t="shared" si="36"/>
        <v>0</v>
      </c>
      <c r="AW330" s="35" t="s">
        <v>3132</v>
      </c>
    </row>
    <row r="331" spans="1:49" ht="13.5" customHeight="1">
      <c r="A331" s="31">
        <v>59</v>
      </c>
      <c r="B331" s="44" t="s">
        <v>2121</v>
      </c>
      <c r="C331" s="37" t="s">
        <v>848</v>
      </c>
      <c r="D331" s="43" t="s">
        <v>809</v>
      </c>
      <c r="E331" s="35" t="s">
        <v>15</v>
      </c>
      <c r="F331" s="41" t="s">
        <v>816</v>
      </c>
      <c r="G331" s="45" t="s">
        <v>849</v>
      </c>
      <c r="H331" s="36"/>
      <c r="I331" s="45"/>
      <c r="J331" s="45"/>
      <c r="K331" s="45"/>
      <c r="L331" s="35">
        <f t="shared" si="37"/>
        <v>3</v>
      </c>
      <c r="M331" s="35"/>
      <c r="N331" s="35"/>
      <c r="O331" s="35"/>
      <c r="P331" s="35"/>
      <c r="Q331" s="35"/>
      <c r="R331" s="35"/>
      <c r="S331" s="35"/>
      <c r="T331" s="35"/>
      <c r="U331" s="35">
        <v>1</v>
      </c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>
        <v>2</v>
      </c>
      <c r="AL331" s="35"/>
      <c r="AM331" s="35"/>
      <c r="AN331" s="35"/>
      <c r="AO331" s="35"/>
      <c r="AP331" s="35"/>
      <c r="AQ331" s="35"/>
      <c r="AR331" s="35"/>
      <c r="AS331" s="64"/>
      <c r="AT331" s="75">
        <v>2.0787635003078099E-2</v>
      </c>
      <c r="AU331" s="72">
        <f t="shared" si="35"/>
        <v>0</v>
      </c>
      <c r="AV331" s="46">
        <f t="shared" si="36"/>
        <v>0</v>
      </c>
      <c r="AW331" s="35" t="s">
        <v>3132</v>
      </c>
    </row>
    <row r="332" spans="1:49" ht="13.5" customHeight="1">
      <c r="A332" s="31">
        <v>59</v>
      </c>
      <c r="B332" s="44" t="s">
        <v>2122</v>
      </c>
      <c r="C332" s="37" t="s">
        <v>850</v>
      </c>
      <c r="D332" s="43" t="s">
        <v>832</v>
      </c>
      <c r="E332" s="35" t="s">
        <v>15</v>
      </c>
      <c r="F332" s="41" t="s">
        <v>816</v>
      </c>
      <c r="G332" s="45" t="s">
        <v>851</v>
      </c>
      <c r="H332" s="36"/>
      <c r="I332" s="45"/>
      <c r="J332" s="45"/>
      <c r="K332" s="45"/>
      <c r="L332" s="35">
        <f t="shared" si="37"/>
        <v>6</v>
      </c>
      <c r="M332" s="35"/>
      <c r="N332" s="35"/>
      <c r="O332" s="35"/>
      <c r="P332" s="35"/>
      <c r="Q332" s="35"/>
      <c r="R332" s="35"/>
      <c r="S332" s="35"/>
      <c r="T332" s="35"/>
      <c r="U332" s="35">
        <v>2</v>
      </c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>
        <v>4</v>
      </c>
      <c r="AL332" s="35"/>
      <c r="AM332" s="35"/>
      <c r="AN332" s="35"/>
      <c r="AO332" s="35"/>
      <c r="AP332" s="35"/>
      <c r="AQ332" s="35"/>
      <c r="AR332" s="35"/>
      <c r="AS332" s="64"/>
      <c r="AT332" s="75">
        <v>3.1295013477894457E-2</v>
      </c>
      <c r="AU332" s="72">
        <f t="shared" si="35"/>
        <v>0</v>
      </c>
      <c r="AV332" s="46">
        <f t="shared" si="36"/>
        <v>0</v>
      </c>
      <c r="AW332" s="35" t="s">
        <v>3132</v>
      </c>
    </row>
    <row r="333" spans="1:49" ht="13.5" customHeight="1">
      <c r="A333" s="31">
        <v>59</v>
      </c>
      <c r="B333" s="44" t="s">
        <v>2123</v>
      </c>
      <c r="C333" s="37" t="s">
        <v>697</v>
      </c>
      <c r="D333" s="43" t="s">
        <v>852</v>
      </c>
      <c r="E333" s="35" t="s">
        <v>15</v>
      </c>
      <c r="F333" s="41" t="s">
        <v>816</v>
      </c>
      <c r="G333" s="45" t="s">
        <v>853</v>
      </c>
      <c r="H333" s="36"/>
      <c r="I333" s="45"/>
      <c r="J333" s="45"/>
      <c r="K333" s="45"/>
      <c r="L333" s="35">
        <f t="shared" si="37"/>
        <v>8</v>
      </c>
      <c r="M333" s="35"/>
      <c r="N333" s="35"/>
      <c r="O333" s="35"/>
      <c r="P333" s="35"/>
      <c r="Q333" s="35"/>
      <c r="R333" s="35">
        <v>3</v>
      </c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>
        <v>1</v>
      </c>
      <c r="AG333" s="35">
        <v>2</v>
      </c>
      <c r="AH333" s="35"/>
      <c r="AI333" s="35"/>
      <c r="AJ333" s="35"/>
      <c r="AK333" s="35">
        <v>1</v>
      </c>
      <c r="AL333" s="35"/>
      <c r="AM333" s="35"/>
      <c r="AN333" s="35"/>
      <c r="AO333" s="35"/>
      <c r="AP333" s="35"/>
      <c r="AQ333" s="35"/>
      <c r="AR333" s="35">
        <v>1</v>
      </c>
      <c r="AS333" s="64"/>
      <c r="AT333" s="75">
        <v>3.4486674516319908E-3</v>
      </c>
      <c r="AU333" s="72">
        <f t="shared" si="35"/>
        <v>0</v>
      </c>
      <c r="AV333" s="46">
        <f t="shared" si="36"/>
        <v>0</v>
      </c>
      <c r="AW333" s="35" t="s">
        <v>3132</v>
      </c>
    </row>
    <row r="334" spans="1:49" ht="13.5" customHeight="1">
      <c r="A334" s="31">
        <v>59</v>
      </c>
      <c r="B334" s="44" t="s">
        <v>2124</v>
      </c>
      <c r="C334" s="37" t="s">
        <v>854</v>
      </c>
      <c r="D334" s="43" t="s">
        <v>855</v>
      </c>
      <c r="E334" s="35" t="s">
        <v>15</v>
      </c>
      <c r="F334" s="41" t="s">
        <v>816</v>
      </c>
      <c r="G334" s="45" t="s">
        <v>856</v>
      </c>
      <c r="H334" s="36"/>
      <c r="I334" s="45"/>
      <c r="J334" s="45"/>
      <c r="K334" s="45"/>
      <c r="L334" s="35">
        <f t="shared" si="37"/>
        <v>17</v>
      </c>
      <c r="M334" s="35"/>
      <c r="N334" s="35"/>
      <c r="O334" s="35"/>
      <c r="P334" s="35"/>
      <c r="Q334" s="35"/>
      <c r="R334" s="35"/>
      <c r="S334" s="35"/>
      <c r="T334" s="35"/>
      <c r="U334" s="35">
        <v>7</v>
      </c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>
        <v>7</v>
      </c>
      <c r="AG334" s="35"/>
      <c r="AH334" s="35"/>
      <c r="AI334" s="35"/>
      <c r="AJ334" s="35"/>
      <c r="AK334" s="35">
        <v>3</v>
      </c>
      <c r="AL334" s="35"/>
      <c r="AM334" s="35"/>
      <c r="AN334" s="35"/>
      <c r="AO334" s="35"/>
      <c r="AP334" s="35"/>
      <c r="AQ334" s="35"/>
      <c r="AR334" s="35"/>
      <c r="AS334" s="64"/>
      <c r="AT334" s="75">
        <v>1.1128975381176373E-2</v>
      </c>
      <c r="AU334" s="72">
        <f t="shared" si="35"/>
        <v>0</v>
      </c>
      <c r="AV334" s="46">
        <f t="shared" si="36"/>
        <v>0</v>
      </c>
      <c r="AW334" s="35" t="s">
        <v>3132</v>
      </c>
    </row>
    <row r="335" spans="1:49" ht="13.5" customHeight="1">
      <c r="A335" s="31">
        <v>59</v>
      </c>
      <c r="B335" s="44" t="s">
        <v>2125</v>
      </c>
      <c r="C335" s="37" t="s">
        <v>857</v>
      </c>
      <c r="D335" s="43" t="s">
        <v>47</v>
      </c>
      <c r="E335" s="35" t="s">
        <v>15</v>
      </c>
      <c r="F335" s="41" t="s">
        <v>816</v>
      </c>
      <c r="G335" s="45" t="s">
        <v>858</v>
      </c>
      <c r="H335" s="36"/>
      <c r="I335" s="45"/>
      <c r="J335" s="45"/>
      <c r="K335" s="45"/>
      <c r="L335" s="35">
        <f t="shared" si="37"/>
        <v>76</v>
      </c>
      <c r="M335" s="35"/>
      <c r="N335" s="35"/>
      <c r="O335" s="35"/>
      <c r="P335" s="35"/>
      <c r="Q335" s="35"/>
      <c r="R335" s="35">
        <v>25</v>
      </c>
      <c r="S335" s="35"/>
      <c r="T335" s="35"/>
      <c r="U335" s="35">
        <v>10</v>
      </c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>
        <v>12</v>
      </c>
      <c r="AG335" s="35">
        <v>20</v>
      </c>
      <c r="AH335" s="35"/>
      <c r="AI335" s="35"/>
      <c r="AJ335" s="35"/>
      <c r="AK335" s="35">
        <v>9</v>
      </c>
      <c r="AL335" s="35"/>
      <c r="AM335" s="35"/>
      <c r="AN335" s="35"/>
      <c r="AO335" s="35"/>
      <c r="AP335" s="35"/>
      <c r="AQ335" s="35"/>
      <c r="AR335" s="35"/>
      <c r="AS335" s="64"/>
      <c r="AT335" s="75">
        <v>2.302299310864199E-2</v>
      </c>
      <c r="AU335" s="72">
        <f t="shared" si="35"/>
        <v>0</v>
      </c>
      <c r="AV335" s="46">
        <f t="shared" si="36"/>
        <v>0</v>
      </c>
      <c r="AW335" s="35" t="s">
        <v>3132</v>
      </c>
    </row>
    <row r="336" spans="1:49" ht="13.5" customHeight="1">
      <c r="A336" s="31">
        <v>59</v>
      </c>
      <c r="B336" s="44" t="s">
        <v>2126</v>
      </c>
      <c r="C336" s="37" t="s">
        <v>859</v>
      </c>
      <c r="D336" s="43" t="s">
        <v>860</v>
      </c>
      <c r="E336" s="35" t="s">
        <v>15</v>
      </c>
      <c r="F336" s="41" t="s">
        <v>816</v>
      </c>
      <c r="G336" s="45" t="s">
        <v>861</v>
      </c>
      <c r="H336" s="36"/>
      <c r="I336" s="45"/>
      <c r="J336" s="45"/>
      <c r="K336" s="45"/>
      <c r="L336" s="35">
        <f t="shared" si="37"/>
        <v>12</v>
      </c>
      <c r="M336" s="35"/>
      <c r="N336" s="35"/>
      <c r="O336" s="35"/>
      <c r="P336" s="35"/>
      <c r="Q336" s="35"/>
      <c r="R336" s="35">
        <v>6</v>
      </c>
      <c r="S336" s="35"/>
      <c r="T336" s="35"/>
      <c r="U336" s="35">
        <v>3</v>
      </c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>
        <v>2</v>
      </c>
      <c r="AG336" s="35">
        <v>1</v>
      </c>
      <c r="AH336" s="35"/>
      <c r="AI336" s="35"/>
      <c r="AJ336" s="35"/>
      <c r="AK336" s="35"/>
      <c r="AL336" s="35"/>
      <c r="AM336" s="35"/>
      <c r="AN336" s="35"/>
      <c r="AO336" s="35"/>
      <c r="AP336" s="35"/>
      <c r="AQ336" s="35"/>
      <c r="AR336" s="35"/>
      <c r="AS336" s="64"/>
      <c r="AT336" s="75">
        <v>6.2954617448942388E-2</v>
      </c>
      <c r="AU336" s="72">
        <f t="shared" si="35"/>
        <v>0</v>
      </c>
      <c r="AV336" s="46">
        <f t="shared" si="36"/>
        <v>0</v>
      </c>
      <c r="AW336" s="35" t="s">
        <v>3132</v>
      </c>
    </row>
    <row r="337" spans="1:49" ht="13.5" customHeight="1">
      <c r="A337" s="31">
        <v>59</v>
      </c>
      <c r="B337" s="44" t="s">
        <v>2127</v>
      </c>
      <c r="C337" s="37" t="s">
        <v>862</v>
      </c>
      <c r="D337" s="43" t="s">
        <v>728</v>
      </c>
      <c r="E337" s="35" t="s">
        <v>15</v>
      </c>
      <c r="F337" s="41" t="s">
        <v>816</v>
      </c>
      <c r="G337" s="45" t="s">
        <v>863</v>
      </c>
      <c r="H337" s="36"/>
      <c r="I337" s="45"/>
      <c r="J337" s="45"/>
      <c r="K337" s="45"/>
      <c r="L337" s="35">
        <f t="shared" si="37"/>
        <v>35</v>
      </c>
      <c r="M337" s="35"/>
      <c r="N337" s="35"/>
      <c r="O337" s="35"/>
      <c r="P337" s="35"/>
      <c r="Q337" s="35"/>
      <c r="R337" s="35">
        <v>16</v>
      </c>
      <c r="S337" s="35"/>
      <c r="T337" s="35"/>
      <c r="U337" s="35">
        <v>10</v>
      </c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>
        <v>4</v>
      </c>
      <c r="AG337" s="35">
        <v>5</v>
      </c>
      <c r="AH337" s="35"/>
      <c r="AI337" s="35"/>
      <c r="AJ337" s="35"/>
      <c r="AK337" s="35"/>
      <c r="AL337" s="35"/>
      <c r="AM337" s="35"/>
      <c r="AN337" s="35"/>
      <c r="AO337" s="35"/>
      <c r="AP337" s="35"/>
      <c r="AQ337" s="35"/>
      <c r="AR337" s="35"/>
      <c r="AS337" s="64"/>
      <c r="AT337" s="75">
        <v>3.3088081477009881E-2</v>
      </c>
      <c r="AU337" s="72">
        <f t="shared" si="35"/>
        <v>0</v>
      </c>
      <c r="AV337" s="46">
        <f t="shared" si="36"/>
        <v>0</v>
      </c>
      <c r="AW337" s="35" t="s">
        <v>3132</v>
      </c>
    </row>
    <row r="338" spans="1:49" ht="14.25" customHeight="1">
      <c r="A338" s="31">
        <v>59</v>
      </c>
      <c r="B338" s="44" t="s">
        <v>2128</v>
      </c>
      <c r="C338" s="37" t="s">
        <v>864</v>
      </c>
      <c r="D338" s="43" t="s">
        <v>865</v>
      </c>
      <c r="E338" s="35" t="s">
        <v>15</v>
      </c>
      <c r="F338" s="41" t="s">
        <v>816</v>
      </c>
      <c r="G338" s="45" t="s">
        <v>866</v>
      </c>
      <c r="H338" s="36"/>
      <c r="I338" s="45"/>
      <c r="J338" s="45"/>
      <c r="K338" s="45"/>
      <c r="L338" s="35">
        <f t="shared" si="37"/>
        <v>10</v>
      </c>
      <c r="M338" s="35"/>
      <c r="N338" s="35"/>
      <c r="O338" s="35"/>
      <c r="P338" s="35"/>
      <c r="Q338" s="35"/>
      <c r="R338" s="35">
        <v>2</v>
      </c>
      <c r="S338" s="35"/>
      <c r="T338" s="35"/>
      <c r="U338" s="35">
        <v>2</v>
      </c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>
        <v>2</v>
      </c>
      <c r="AG338" s="35">
        <v>2</v>
      </c>
      <c r="AH338" s="35"/>
      <c r="AI338" s="35"/>
      <c r="AJ338" s="35"/>
      <c r="AK338" s="35">
        <v>2</v>
      </c>
      <c r="AL338" s="35"/>
      <c r="AM338" s="35"/>
      <c r="AN338" s="35"/>
      <c r="AO338" s="35"/>
      <c r="AP338" s="35"/>
      <c r="AQ338" s="35"/>
      <c r="AR338" s="35"/>
      <c r="AS338" s="64"/>
      <c r="AT338" s="75">
        <v>1.9562371870349229E-2</v>
      </c>
      <c r="AU338" s="72">
        <f t="shared" si="35"/>
        <v>0</v>
      </c>
      <c r="AV338" s="46">
        <f t="shared" si="36"/>
        <v>0</v>
      </c>
      <c r="AW338" s="35" t="s">
        <v>3132</v>
      </c>
    </row>
    <row r="339" spans="1:49">
      <c r="A339" s="31">
        <v>59</v>
      </c>
      <c r="B339" s="44" t="s">
        <v>2129</v>
      </c>
      <c r="C339" s="37" t="s">
        <v>867</v>
      </c>
      <c r="D339" s="43" t="s">
        <v>865</v>
      </c>
      <c r="E339" s="35" t="s">
        <v>15</v>
      </c>
      <c r="F339" s="41" t="s">
        <v>816</v>
      </c>
      <c r="G339" s="45" t="s">
        <v>868</v>
      </c>
      <c r="H339" s="36"/>
      <c r="I339" s="45"/>
      <c r="J339" s="45"/>
      <c r="K339" s="45"/>
      <c r="L339" s="35">
        <f t="shared" si="37"/>
        <v>10</v>
      </c>
      <c r="M339" s="35"/>
      <c r="N339" s="35"/>
      <c r="O339" s="35"/>
      <c r="P339" s="35"/>
      <c r="Q339" s="35"/>
      <c r="R339" s="35">
        <v>2</v>
      </c>
      <c r="S339" s="35"/>
      <c r="T339" s="35"/>
      <c r="U339" s="35">
        <v>2</v>
      </c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>
        <v>2</v>
      </c>
      <c r="AG339" s="35">
        <v>2</v>
      </c>
      <c r="AH339" s="35"/>
      <c r="AI339" s="35"/>
      <c r="AJ339" s="35"/>
      <c r="AK339" s="35">
        <v>2</v>
      </c>
      <c r="AL339" s="35"/>
      <c r="AM339" s="35"/>
      <c r="AN339" s="35"/>
      <c r="AO339" s="35"/>
      <c r="AP339" s="35"/>
      <c r="AQ339" s="35"/>
      <c r="AR339" s="35"/>
      <c r="AS339" s="64"/>
      <c r="AT339" s="75">
        <v>1.9562371870349229E-2</v>
      </c>
      <c r="AU339" s="72">
        <f t="shared" si="35"/>
        <v>0</v>
      </c>
      <c r="AV339" s="46">
        <f t="shared" si="36"/>
        <v>0</v>
      </c>
      <c r="AW339" s="35" t="s">
        <v>3132</v>
      </c>
    </row>
    <row r="340" spans="1:49">
      <c r="A340" s="31">
        <v>59</v>
      </c>
      <c r="B340" s="44" t="s">
        <v>2130</v>
      </c>
      <c r="C340" s="37" t="s">
        <v>869</v>
      </c>
      <c r="D340" s="43" t="s">
        <v>729</v>
      </c>
      <c r="E340" s="35" t="s">
        <v>15</v>
      </c>
      <c r="F340" s="41" t="s">
        <v>816</v>
      </c>
      <c r="G340" s="45" t="s">
        <v>870</v>
      </c>
      <c r="H340" s="36"/>
      <c r="I340" s="45"/>
      <c r="J340" s="45"/>
      <c r="K340" s="45"/>
      <c r="L340" s="35">
        <f t="shared" si="37"/>
        <v>16</v>
      </c>
      <c r="M340" s="35"/>
      <c r="N340" s="35"/>
      <c r="O340" s="35"/>
      <c r="P340" s="35"/>
      <c r="Q340" s="35"/>
      <c r="R340" s="35">
        <v>4</v>
      </c>
      <c r="S340" s="35"/>
      <c r="T340" s="35"/>
      <c r="U340" s="35">
        <v>5</v>
      </c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>
        <v>4</v>
      </c>
      <c r="AG340" s="35">
        <v>3</v>
      </c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64"/>
      <c r="AT340" s="75">
        <v>1.6544040738504941E-2</v>
      </c>
      <c r="AU340" s="72">
        <f t="shared" si="35"/>
        <v>0</v>
      </c>
      <c r="AV340" s="46">
        <f t="shared" si="36"/>
        <v>0</v>
      </c>
      <c r="AW340" s="35" t="s">
        <v>3132</v>
      </c>
    </row>
    <row r="341" spans="1:49">
      <c r="A341" s="31">
        <v>59</v>
      </c>
      <c r="B341" s="44" t="s">
        <v>2131</v>
      </c>
      <c r="C341" s="37" t="s">
        <v>871</v>
      </c>
      <c r="D341" s="43" t="s">
        <v>872</v>
      </c>
      <c r="E341" s="35" t="s">
        <v>15</v>
      </c>
      <c r="F341" s="41" t="s">
        <v>816</v>
      </c>
      <c r="G341" s="45" t="s">
        <v>873</v>
      </c>
      <c r="H341" s="36"/>
      <c r="I341" s="45"/>
      <c r="J341" s="45"/>
      <c r="K341" s="45"/>
      <c r="L341" s="35">
        <f t="shared" si="37"/>
        <v>3</v>
      </c>
      <c r="M341" s="35"/>
      <c r="N341" s="35"/>
      <c r="O341" s="35"/>
      <c r="P341" s="35"/>
      <c r="Q341" s="35"/>
      <c r="R341" s="35">
        <v>1</v>
      </c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>
        <v>1</v>
      </c>
      <c r="AG341" s="35">
        <v>1</v>
      </c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64"/>
      <c r="AT341" s="75">
        <v>1.6544040738504941E-2</v>
      </c>
      <c r="AU341" s="72">
        <f t="shared" si="35"/>
        <v>0</v>
      </c>
      <c r="AV341" s="46">
        <f t="shared" si="36"/>
        <v>0</v>
      </c>
      <c r="AW341" s="35" t="s">
        <v>3132</v>
      </c>
    </row>
    <row r="342" spans="1:49">
      <c r="A342" s="31">
        <v>59</v>
      </c>
      <c r="B342" s="44" t="s">
        <v>2132</v>
      </c>
      <c r="C342" s="37" t="s">
        <v>874</v>
      </c>
      <c r="D342" s="43" t="s">
        <v>47</v>
      </c>
      <c r="E342" s="35" t="s">
        <v>15</v>
      </c>
      <c r="F342" s="41" t="s">
        <v>816</v>
      </c>
      <c r="G342" s="45" t="s">
        <v>875</v>
      </c>
      <c r="H342" s="36"/>
      <c r="I342" s="45"/>
      <c r="J342" s="45"/>
      <c r="K342" s="45"/>
      <c r="L342" s="35">
        <f t="shared" si="37"/>
        <v>78</v>
      </c>
      <c r="M342" s="35"/>
      <c r="N342" s="35"/>
      <c r="O342" s="35"/>
      <c r="P342" s="35"/>
      <c r="Q342" s="35"/>
      <c r="R342" s="35">
        <v>24</v>
      </c>
      <c r="S342" s="35"/>
      <c r="T342" s="35"/>
      <c r="U342" s="35">
        <v>10</v>
      </c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>
        <v>15</v>
      </c>
      <c r="AG342" s="35">
        <v>20</v>
      </c>
      <c r="AH342" s="35"/>
      <c r="AI342" s="35"/>
      <c r="AJ342" s="35"/>
      <c r="AK342" s="35">
        <v>9</v>
      </c>
      <c r="AL342" s="35"/>
      <c r="AM342" s="35"/>
      <c r="AN342" s="35"/>
      <c r="AO342" s="35"/>
      <c r="AP342" s="35"/>
      <c r="AQ342" s="35"/>
      <c r="AR342" s="35"/>
      <c r="AS342" s="64"/>
      <c r="AT342" s="75">
        <v>2.445147061460394E-2</v>
      </c>
      <c r="AU342" s="72">
        <f t="shared" si="35"/>
        <v>0</v>
      </c>
      <c r="AV342" s="46">
        <f t="shared" si="36"/>
        <v>0</v>
      </c>
      <c r="AW342" s="35" t="s">
        <v>3132</v>
      </c>
    </row>
    <row r="343" spans="1:49">
      <c r="A343" s="31">
        <v>59</v>
      </c>
      <c r="B343" s="44" t="s">
        <v>2133</v>
      </c>
      <c r="C343" s="37" t="s">
        <v>511</v>
      </c>
      <c r="D343" s="43" t="s">
        <v>417</v>
      </c>
      <c r="E343" s="35" t="s">
        <v>15</v>
      </c>
      <c r="F343" s="41" t="s">
        <v>816</v>
      </c>
      <c r="G343" s="45" t="s">
        <v>876</v>
      </c>
      <c r="H343" s="36"/>
      <c r="I343" s="45"/>
      <c r="J343" s="45"/>
      <c r="K343" s="45"/>
      <c r="L343" s="35">
        <f t="shared" si="37"/>
        <v>29</v>
      </c>
      <c r="M343" s="35"/>
      <c r="N343" s="35"/>
      <c r="O343" s="35"/>
      <c r="P343" s="35"/>
      <c r="Q343" s="35"/>
      <c r="R343" s="35">
        <v>12</v>
      </c>
      <c r="S343" s="35"/>
      <c r="T343" s="35"/>
      <c r="U343" s="35">
        <v>5</v>
      </c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>
        <v>4</v>
      </c>
      <c r="AG343" s="35"/>
      <c r="AH343" s="35"/>
      <c r="AI343" s="35"/>
      <c r="AJ343" s="35"/>
      <c r="AK343" s="35">
        <v>3</v>
      </c>
      <c r="AL343" s="35"/>
      <c r="AM343" s="35"/>
      <c r="AN343" s="35"/>
      <c r="AO343" s="35"/>
      <c r="AP343" s="35"/>
      <c r="AQ343" s="35"/>
      <c r="AR343" s="35">
        <v>5</v>
      </c>
      <c r="AS343" s="64"/>
      <c r="AT343" s="75">
        <v>3.5437000555851077E-2</v>
      </c>
      <c r="AU343" s="72">
        <f t="shared" si="35"/>
        <v>0</v>
      </c>
      <c r="AV343" s="46">
        <f t="shared" si="36"/>
        <v>0</v>
      </c>
      <c r="AW343" s="35" t="s">
        <v>3132</v>
      </c>
    </row>
    <row r="344" spans="1:49">
      <c r="A344" s="31">
        <v>59</v>
      </c>
      <c r="B344" s="44" t="s">
        <v>2134</v>
      </c>
      <c r="C344" s="37" t="s">
        <v>877</v>
      </c>
      <c r="D344" s="43" t="s">
        <v>809</v>
      </c>
      <c r="E344" s="35" t="s">
        <v>15</v>
      </c>
      <c r="F344" s="41" t="s">
        <v>816</v>
      </c>
      <c r="G344" s="45" t="s">
        <v>878</v>
      </c>
      <c r="H344" s="36"/>
      <c r="I344" s="45"/>
      <c r="J344" s="45"/>
      <c r="K344" s="45"/>
      <c r="L344" s="35">
        <f t="shared" si="37"/>
        <v>11</v>
      </c>
      <c r="M344" s="35"/>
      <c r="N344" s="35"/>
      <c r="O344" s="35"/>
      <c r="P344" s="35"/>
      <c r="Q344" s="35"/>
      <c r="R344" s="35">
        <v>2</v>
      </c>
      <c r="S344" s="35"/>
      <c r="T344" s="35"/>
      <c r="U344" s="35">
        <v>1</v>
      </c>
      <c r="V344" s="35"/>
      <c r="W344" s="35"/>
      <c r="X344" s="35">
        <v>3</v>
      </c>
      <c r="Y344" s="35"/>
      <c r="Z344" s="35"/>
      <c r="AA344" s="35"/>
      <c r="AB344" s="35"/>
      <c r="AC344" s="35"/>
      <c r="AD344" s="35"/>
      <c r="AE344" s="35"/>
      <c r="AF344" s="35">
        <v>2</v>
      </c>
      <c r="AG344" s="35"/>
      <c r="AH344" s="35"/>
      <c r="AI344" s="35"/>
      <c r="AJ344" s="35"/>
      <c r="AK344" s="35">
        <v>2</v>
      </c>
      <c r="AL344" s="35"/>
      <c r="AM344" s="35"/>
      <c r="AN344" s="35"/>
      <c r="AO344" s="35"/>
      <c r="AP344" s="35"/>
      <c r="AQ344" s="35"/>
      <c r="AR344" s="35">
        <v>1</v>
      </c>
      <c r="AS344" s="64"/>
      <c r="AT344" s="75">
        <v>1.3388241060061801E-2</v>
      </c>
      <c r="AU344" s="72">
        <f t="shared" si="35"/>
        <v>0</v>
      </c>
      <c r="AV344" s="46">
        <f t="shared" si="36"/>
        <v>0</v>
      </c>
      <c r="AW344" s="35" t="s">
        <v>3132</v>
      </c>
    </row>
    <row r="345" spans="1:49">
      <c r="A345" s="31">
        <v>59</v>
      </c>
      <c r="B345" s="44" t="s">
        <v>2135</v>
      </c>
      <c r="C345" s="37" t="s">
        <v>514</v>
      </c>
      <c r="D345" s="43" t="s">
        <v>417</v>
      </c>
      <c r="E345" s="35" t="s">
        <v>15</v>
      </c>
      <c r="F345" s="41" t="s">
        <v>816</v>
      </c>
      <c r="G345" s="45" t="s">
        <v>879</v>
      </c>
      <c r="H345" s="36"/>
      <c r="I345" s="45"/>
      <c r="J345" s="45"/>
      <c r="K345" s="45"/>
      <c r="L345" s="35">
        <f t="shared" si="37"/>
        <v>29</v>
      </c>
      <c r="M345" s="35"/>
      <c r="N345" s="35"/>
      <c r="O345" s="35"/>
      <c r="P345" s="35"/>
      <c r="Q345" s="35"/>
      <c r="R345" s="35">
        <v>12</v>
      </c>
      <c r="S345" s="35"/>
      <c r="T345" s="35"/>
      <c r="U345" s="35">
        <v>5</v>
      </c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>
        <v>4</v>
      </c>
      <c r="AG345" s="35"/>
      <c r="AH345" s="35"/>
      <c r="AI345" s="35"/>
      <c r="AJ345" s="35"/>
      <c r="AK345" s="35">
        <v>3</v>
      </c>
      <c r="AL345" s="35"/>
      <c r="AM345" s="35"/>
      <c r="AN345" s="35"/>
      <c r="AO345" s="35"/>
      <c r="AP345" s="35"/>
      <c r="AQ345" s="35"/>
      <c r="AR345" s="35">
        <v>5</v>
      </c>
      <c r="AS345" s="64"/>
      <c r="AT345" s="75">
        <v>3.149822785112754E-2</v>
      </c>
      <c r="AU345" s="72">
        <f t="shared" si="35"/>
        <v>0</v>
      </c>
      <c r="AV345" s="46">
        <f t="shared" si="36"/>
        <v>0</v>
      </c>
      <c r="AW345" s="35" t="s">
        <v>3132</v>
      </c>
    </row>
    <row r="346" spans="1:49">
      <c r="A346" s="31">
        <v>59</v>
      </c>
      <c r="B346" s="44" t="s">
        <v>2136</v>
      </c>
      <c r="C346" s="37" t="s">
        <v>1742</v>
      </c>
      <c r="D346" s="43" t="s">
        <v>880</v>
      </c>
      <c r="E346" s="35" t="s">
        <v>15</v>
      </c>
      <c r="F346" s="41" t="s">
        <v>816</v>
      </c>
      <c r="G346" s="45" t="s">
        <v>881</v>
      </c>
      <c r="H346" s="36"/>
      <c r="I346" s="45"/>
      <c r="J346" s="45"/>
      <c r="K346" s="45"/>
      <c r="L346" s="35">
        <f t="shared" si="37"/>
        <v>12</v>
      </c>
      <c r="M346" s="35"/>
      <c r="N346" s="35"/>
      <c r="O346" s="35"/>
      <c r="P346" s="35"/>
      <c r="Q346" s="35"/>
      <c r="R346" s="35">
        <v>2</v>
      </c>
      <c r="S346" s="35"/>
      <c r="T346" s="35"/>
      <c r="U346" s="35">
        <v>1</v>
      </c>
      <c r="V346" s="35"/>
      <c r="W346" s="35"/>
      <c r="X346" s="35">
        <v>3</v>
      </c>
      <c r="Y346" s="35"/>
      <c r="Z346" s="35"/>
      <c r="AA346" s="35"/>
      <c r="AB346" s="35"/>
      <c r="AC346" s="35"/>
      <c r="AD346" s="35"/>
      <c r="AE346" s="35"/>
      <c r="AF346" s="35">
        <v>2</v>
      </c>
      <c r="AG346" s="35"/>
      <c r="AH346" s="35"/>
      <c r="AI346" s="35"/>
      <c r="AJ346" s="35"/>
      <c r="AK346" s="35">
        <v>2</v>
      </c>
      <c r="AL346" s="35"/>
      <c r="AM346" s="35"/>
      <c r="AN346" s="35"/>
      <c r="AO346" s="35"/>
      <c r="AP346" s="35"/>
      <c r="AQ346" s="35"/>
      <c r="AR346" s="35">
        <v>2</v>
      </c>
      <c r="AS346" s="64"/>
      <c r="AT346" s="75">
        <v>1.3388241060061801E-2</v>
      </c>
      <c r="AU346" s="72">
        <f t="shared" si="35"/>
        <v>0</v>
      </c>
      <c r="AV346" s="46">
        <f t="shared" si="36"/>
        <v>0</v>
      </c>
      <c r="AW346" s="35" t="s">
        <v>3132</v>
      </c>
    </row>
    <row r="347" spans="1:49">
      <c r="A347" s="31">
        <v>59</v>
      </c>
      <c r="B347" s="44" t="s">
        <v>2137</v>
      </c>
      <c r="C347" s="37" t="s">
        <v>1743</v>
      </c>
      <c r="D347" s="43" t="s">
        <v>47</v>
      </c>
      <c r="E347" s="35" t="s">
        <v>12</v>
      </c>
      <c r="F347" s="41" t="s">
        <v>1744</v>
      </c>
      <c r="G347" s="45" t="s">
        <v>1745</v>
      </c>
      <c r="H347" s="36"/>
      <c r="I347" s="45"/>
      <c r="J347" s="45" t="s">
        <v>2669</v>
      </c>
      <c r="K347" s="45"/>
      <c r="L347" s="35">
        <f t="shared" si="37"/>
        <v>307</v>
      </c>
      <c r="M347" s="35"/>
      <c r="N347" s="35"/>
      <c r="O347" s="35">
        <v>40</v>
      </c>
      <c r="P347" s="35"/>
      <c r="Q347" s="35">
        <v>100</v>
      </c>
      <c r="R347" s="35"/>
      <c r="S347" s="35"/>
      <c r="T347" s="35"/>
      <c r="U347" s="35">
        <v>30</v>
      </c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>
        <v>25</v>
      </c>
      <c r="AG347" s="35"/>
      <c r="AH347" s="35">
        <v>100</v>
      </c>
      <c r="AI347" s="35"/>
      <c r="AJ347" s="35"/>
      <c r="AK347" s="35">
        <v>12</v>
      </c>
      <c r="AL347" s="35"/>
      <c r="AM347" s="35"/>
      <c r="AN347" s="35"/>
      <c r="AO347" s="35"/>
      <c r="AP347" s="35"/>
      <c r="AQ347" s="35"/>
      <c r="AR347" s="35"/>
      <c r="AS347" s="64"/>
      <c r="AT347" s="75">
        <v>2.611902385378128E-3</v>
      </c>
      <c r="AU347" s="72">
        <f t="shared" si="35"/>
        <v>0</v>
      </c>
      <c r="AV347" s="46">
        <f t="shared" si="36"/>
        <v>0</v>
      </c>
      <c r="AW347" s="35" t="s">
        <v>3132</v>
      </c>
    </row>
    <row r="348" spans="1:49">
      <c r="A348" s="31">
        <v>59</v>
      </c>
      <c r="B348" s="44" t="s">
        <v>2138</v>
      </c>
      <c r="C348" s="37" t="s">
        <v>1746</v>
      </c>
      <c r="D348" s="43" t="s">
        <v>56</v>
      </c>
      <c r="E348" s="35" t="s">
        <v>12</v>
      </c>
      <c r="F348" s="41" t="s">
        <v>1744</v>
      </c>
      <c r="G348" s="45" t="s">
        <v>1747</v>
      </c>
      <c r="H348" s="36"/>
      <c r="I348" s="45"/>
      <c r="J348" s="45" t="s">
        <v>2670</v>
      </c>
      <c r="K348" s="45"/>
      <c r="L348" s="35">
        <f t="shared" si="37"/>
        <v>14</v>
      </c>
      <c r="M348" s="35"/>
      <c r="N348" s="35"/>
      <c r="O348" s="35">
        <v>2</v>
      </c>
      <c r="P348" s="35"/>
      <c r="Q348" s="35">
        <v>10</v>
      </c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>
        <v>1</v>
      </c>
      <c r="AG348" s="35"/>
      <c r="AH348" s="35">
        <v>1</v>
      </c>
      <c r="AI348" s="35"/>
      <c r="AJ348" s="35"/>
      <c r="AK348" s="35"/>
      <c r="AL348" s="35"/>
      <c r="AM348" s="35"/>
      <c r="AN348" s="35"/>
      <c r="AO348" s="35"/>
      <c r="AP348" s="35"/>
      <c r="AQ348" s="35"/>
      <c r="AR348" s="35"/>
      <c r="AS348" s="64"/>
      <c r="AT348" s="75">
        <v>5.2357585574170258E-3</v>
      </c>
      <c r="AU348" s="72">
        <f t="shared" si="35"/>
        <v>0</v>
      </c>
      <c r="AV348" s="46">
        <f t="shared" si="36"/>
        <v>0</v>
      </c>
      <c r="AW348" s="35" t="s">
        <v>3132</v>
      </c>
    </row>
    <row r="349" spans="1:49">
      <c r="A349" s="31">
        <v>59</v>
      </c>
      <c r="B349" s="44" t="s">
        <v>2139</v>
      </c>
      <c r="C349" s="37" t="s">
        <v>1748</v>
      </c>
      <c r="D349" s="43" t="s">
        <v>209</v>
      </c>
      <c r="E349" s="35" t="s">
        <v>15</v>
      </c>
      <c r="F349" s="41" t="s">
        <v>1744</v>
      </c>
      <c r="G349" s="45" t="s">
        <v>1749</v>
      </c>
      <c r="H349" s="36"/>
      <c r="I349" s="45"/>
      <c r="J349" s="45"/>
      <c r="K349" s="45"/>
      <c r="L349" s="35">
        <f t="shared" si="37"/>
        <v>7</v>
      </c>
      <c r="M349" s="35"/>
      <c r="N349" s="35"/>
      <c r="O349" s="35">
        <v>1</v>
      </c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>
        <v>2</v>
      </c>
      <c r="AL349" s="35"/>
      <c r="AM349" s="35"/>
      <c r="AN349" s="35"/>
      <c r="AO349" s="35"/>
      <c r="AP349" s="35"/>
      <c r="AQ349" s="35"/>
      <c r="AR349" s="35">
        <v>4</v>
      </c>
      <c r="AS349" s="64"/>
      <c r="AT349" s="75">
        <v>3.2574068650596793E-3</v>
      </c>
      <c r="AU349" s="72">
        <f t="shared" si="35"/>
        <v>0</v>
      </c>
      <c r="AV349" s="46">
        <f t="shared" si="36"/>
        <v>0</v>
      </c>
      <c r="AW349" s="35" t="s">
        <v>3132</v>
      </c>
    </row>
    <row r="350" spans="1:49">
      <c r="A350" s="31">
        <v>59</v>
      </c>
      <c r="B350" s="44" t="s">
        <v>2140</v>
      </c>
      <c r="C350" s="37" t="s">
        <v>1750</v>
      </c>
      <c r="D350" s="43" t="s">
        <v>47</v>
      </c>
      <c r="E350" s="35" t="s">
        <v>15</v>
      </c>
      <c r="F350" s="41" t="s">
        <v>816</v>
      </c>
      <c r="G350" s="45" t="s">
        <v>1918</v>
      </c>
      <c r="H350" s="36"/>
      <c r="I350" s="45"/>
      <c r="J350" s="45"/>
      <c r="K350" s="45"/>
      <c r="L350" s="35">
        <f t="shared" si="37"/>
        <v>41</v>
      </c>
      <c r="M350" s="35"/>
      <c r="N350" s="35"/>
      <c r="O350" s="35"/>
      <c r="P350" s="35"/>
      <c r="Q350" s="35"/>
      <c r="R350" s="35">
        <v>40</v>
      </c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>
        <v>1</v>
      </c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64"/>
      <c r="AT350" s="75">
        <v>1.1834248794161771E-2</v>
      </c>
      <c r="AU350" s="72">
        <f t="shared" si="35"/>
        <v>0</v>
      </c>
      <c r="AV350" s="46">
        <f t="shared" si="36"/>
        <v>0</v>
      </c>
      <c r="AW350" s="35" t="s">
        <v>3132</v>
      </c>
    </row>
    <row r="351" spans="1:49">
      <c r="A351" s="31">
        <v>59</v>
      </c>
      <c r="B351" s="44" t="s">
        <v>2141</v>
      </c>
      <c r="C351" s="37" t="s">
        <v>1751</v>
      </c>
      <c r="D351" s="43" t="s">
        <v>15</v>
      </c>
      <c r="E351" s="35" t="s">
        <v>15</v>
      </c>
      <c r="F351" s="41" t="s">
        <v>816</v>
      </c>
      <c r="G351" s="45" t="s">
        <v>1919</v>
      </c>
      <c r="H351" s="36"/>
      <c r="I351" s="45"/>
      <c r="J351" s="45"/>
      <c r="K351" s="45"/>
      <c r="L351" s="35">
        <f t="shared" si="37"/>
        <v>3</v>
      </c>
      <c r="M351" s="35"/>
      <c r="N351" s="35"/>
      <c r="O351" s="35"/>
      <c r="P351" s="35"/>
      <c r="Q351" s="35"/>
      <c r="R351" s="35">
        <v>2</v>
      </c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>
        <v>1</v>
      </c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64"/>
      <c r="AT351" s="75">
        <v>2.9902397331914816E-2</v>
      </c>
      <c r="AU351" s="72">
        <f t="shared" si="35"/>
        <v>0</v>
      </c>
      <c r="AV351" s="46">
        <f t="shared" si="36"/>
        <v>0</v>
      </c>
      <c r="AW351" s="35" t="s">
        <v>3132</v>
      </c>
    </row>
    <row r="352" spans="1:49" s="4" customFormat="1" ht="13.5" customHeight="1">
      <c r="A352" s="31">
        <v>59</v>
      </c>
      <c r="B352" s="44" t="s">
        <v>2142</v>
      </c>
      <c r="C352" s="37" t="s">
        <v>1752</v>
      </c>
      <c r="D352" s="43" t="s">
        <v>47</v>
      </c>
      <c r="E352" s="35" t="s">
        <v>15</v>
      </c>
      <c r="F352" s="41" t="s">
        <v>816</v>
      </c>
      <c r="G352" s="45" t="s">
        <v>1920</v>
      </c>
      <c r="H352" s="36"/>
      <c r="I352" s="45"/>
      <c r="J352" s="45"/>
      <c r="K352" s="45"/>
      <c r="L352" s="35">
        <f t="shared" si="37"/>
        <v>4</v>
      </c>
      <c r="M352" s="35"/>
      <c r="N352" s="35"/>
      <c r="O352" s="35"/>
      <c r="P352" s="35"/>
      <c r="Q352" s="35"/>
      <c r="R352" s="35">
        <v>4</v>
      </c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64"/>
      <c r="AT352" s="75">
        <v>3.9776225113710394E-2</v>
      </c>
      <c r="AU352" s="72">
        <f t="shared" si="35"/>
        <v>0</v>
      </c>
      <c r="AV352" s="46">
        <f t="shared" si="36"/>
        <v>0</v>
      </c>
      <c r="AW352" s="35" t="s">
        <v>3132</v>
      </c>
    </row>
    <row r="353" spans="1:49">
      <c r="A353" s="31">
        <v>59</v>
      </c>
      <c r="B353" s="44" t="s">
        <v>2143</v>
      </c>
      <c r="C353" s="37" t="s">
        <v>1753</v>
      </c>
      <c r="D353" s="43" t="s">
        <v>15</v>
      </c>
      <c r="E353" s="35" t="s">
        <v>15</v>
      </c>
      <c r="F353" s="41" t="s">
        <v>816</v>
      </c>
      <c r="G353" s="45" t="s">
        <v>1921</v>
      </c>
      <c r="H353" s="36"/>
      <c r="I353" s="45"/>
      <c r="J353" s="45"/>
      <c r="K353" s="45"/>
      <c r="L353" s="35">
        <f t="shared" si="37"/>
        <v>2</v>
      </c>
      <c r="M353" s="35"/>
      <c r="N353" s="35"/>
      <c r="O353" s="35"/>
      <c r="P353" s="35"/>
      <c r="Q353" s="35"/>
      <c r="R353" s="35">
        <v>2</v>
      </c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64"/>
      <c r="AT353" s="75">
        <v>1.4314659526271435E-2</v>
      </c>
      <c r="AU353" s="72">
        <f t="shared" si="35"/>
        <v>0</v>
      </c>
      <c r="AV353" s="46">
        <f t="shared" si="36"/>
        <v>0</v>
      </c>
      <c r="AW353" s="35" t="s">
        <v>3132</v>
      </c>
    </row>
    <row r="354" spans="1:49">
      <c r="A354" s="32" t="s">
        <v>2318</v>
      </c>
      <c r="B354" s="33"/>
      <c r="C354" s="38"/>
      <c r="D354" s="50"/>
      <c r="E354" s="39"/>
      <c r="F354" s="42"/>
      <c r="G354" s="34"/>
      <c r="H354" s="40"/>
      <c r="I354" s="34"/>
      <c r="J354" s="34"/>
      <c r="K354" s="34"/>
      <c r="L354" s="33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  <c r="AR354" s="39"/>
      <c r="AS354" s="54">
        <v>18404210</v>
      </c>
      <c r="AT354" s="76">
        <f t="shared" ref="AT354" si="38">SUBTOTAL(9,AT308:AT353)</f>
        <v>0.99999999999999989</v>
      </c>
      <c r="AU354" s="67"/>
      <c r="AV354" s="47">
        <f>SUBTOTAL(9,AV308:AV353)</f>
        <v>0</v>
      </c>
      <c r="AW354" s="61" t="s">
        <v>3132</v>
      </c>
    </row>
    <row r="355" spans="1:49">
      <c r="A355" s="31">
        <v>60</v>
      </c>
      <c r="B355" s="44" t="s">
        <v>2319</v>
      </c>
      <c r="C355" s="37" t="s">
        <v>882</v>
      </c>
      <c r="D355" s="43" t="s">
        <v>153</v>
      </c>
      <c r="E355" s="35" t="s">
        <v>22</v>
      </c>
      <c r="F355" s="41" t="s">
        <v>2671</v>
      </c>
      <c r="G355" s="45" t="s">
        <v>883</v>
      </c>
      <c r="H355" s="36"/>
      <c r="I355" s="45"/>
      <c r="J355" s="45"/>
      <c r="K355" s="45"/>
      <c r="L355" s="35">
        <f t="shared" si="37"/>
        <v>47</v>
      </c>
      <c r="M355" s="35"/>
      <c r="N355" s="35"/>
      <c r="O355" s="35"/>
      <c r="P355" s="35"/>
      <c r="Q355" s="35">
        <v>10</v>
      </c>
      <c r="R355" s="35"/>
      <c r="S355" s="35">
        <v>3</v>
      </c>
      <c r="T355" s="35"/>
      <c r="U355" s="35">
        <v>1</v>
      </c>
      <c r="V355" s="35"/>
      <c r="W355" s="35">
        <v>2</v>
      </c>
      <c r="X355" s="35">
        <v>4</v>
      </c>
      <c r="Y355" s="35"/>
      <c r="Z355" s="35">
        <v>2</v>
      </c>
      <c r="AA355" s="35">
        <v>2</v>
      </c>
      <c r="AB355" s="35">
        <v>3</v>
      </c>
      <c r="AC355" s="35"/>
      <c r="AD355" s="35">
        <v>2</v>
      </c>
      <c r="AE355" s="35"/>
      <c r="AF355" s="35"/>
      <c r="AG355" s="35">
        <v>5</v>
      </c>
      <c r="AH355" s="35"/>
      <c r="AI355" s="35"/>
      <c r="AJ355" s="35">
        <v>2</v>
      </c>
      <c r="AK355" s="35"/>
      <c r="AL355" s="35">
        <v>6</v>
      </c>
      <c r="AM355" s="35">
        <v>2</v>
      </c>
      <c r="AN355" s="35"/>
      <c r="AO355" s="35">
        <v>3</v>
      </c>
      <c r="AP355" s="35"/>
      <c r="AQ355" s="35"/>
      <c r="AR355" s="35"/>
      <c r="AS355" s="64"/>
      <c r="AT355" s="75">
        <v>0.12624702039374944</v>
      </c>
      <c r="AU355" s="72">
        <f>AT355*$AU$367</f>
        <v>0</v>
      </c>
      <c r="AV355" s="46">
        <f t="shared" si="36"/>
        <v>0</v>
      </c>
      <c r="AW355" s="35" t="s">
        <v>3132</v>
      </c>
    </row>
    <row r="356" spans="1:49">
      <c r="A356" s="31">
        <v>60</v>
      </c>
      <c r="B356" s="44" t="s">
        <v>1737</v>
      </c>
      <c r="C356" s="37" t="s">
        <v>884</v>
      </c>
      <c r="D356" s="43" t="s">
        <v>153</v>
      </c>
      <c r="E356" s="35" t="s">
        <v>22</v>
      </c>
      <c r="F356" s="41" t="s">
        <v>2671</v>
      </c>
      <c r="G356" s="45" t="s">
        <v>885</v>
      </c>
      <c r="H356" s="36"/>
      <c r="I356" s="45"/>
      <c r="J356" s="45"/>
      <c r="K356" s="45"/>
      <c r="L356" s="35">
        <f t="shared" si="37"/>
        <v>46</v>
      </c>
      <c r="M356" s="35"/>
      <c r="N356" s="35"/>
      <c r="O356" s="35"/>
      <c r="P356" s="35"/>
      <c r="Q356" s="35">
        <v>10</v>
      </c>
      <c r="R356" s="35"/>
      <c r="S356" s="35">
        <v>3</v>
      </c>
      <c r="T356" s="35"/>
      <c r="U356" s="35">
        <v>1</v>
      </c>
      <c r="V356" s="35"/>
      <c r="W356" s="35">
        <v>2</v>
      </c>
      <c r="X356" s="35">
        <v>4</v>
      </c>
      <c r="Y356" s="35"/>
      <c r="Z356" s="35">
        <v>2</v>
      </c>
      <c r="AA356" s="35">
        <v>1</v>
      </c>
      <c r="AB356" s="35">
        <v>3</v>
      </c>
      <c r="AC356" s="35"/>
      <c r="AD356" s="35">
        <v>2</v>
      </c>
      <c r="AE356" s="35"/>
      <c r="AF356" s="35"/>
      <c r="AG356" s="35">
        <v>5</v>
      </c>
      <c r="AH356" s="35"/>
      <c r="AI356" s="35"/>
      <c r="AJ356" s="35">
        <v>2</v>
      </c>
      <c r="AK356" s="35"/>
      <c r="AL356" s="35">
        <v>6</v>
      </c>
      <c r="AM356" s="35">
        <v>2</v>
      </c>
      <c r="AN356" s="35"/>
      <c r="AO356" s="35">
        <v>3</v>
      </c>
      <c r="AP356" s="35"/>
      <c r="AQ356" s="35"/>
      <c r="AR356" s="35"/>
      <c r="AS356" s="64"/>
      <c r="AT356" s="75">
        <v>0.12624702039374944</v>
      </c>
      <c r="AU356" s="72">
        <f t="shared" ref="AU356:AU366" si="39">AT356*$AU$367</f>
        <v>0</v>
      </c>
      <c r="AV356" s="46">
        <f t="shared" si="36"/>
        <v>0</v>
      </c>
      <c r="AW356" s="35" t="s">
        <v>3132</v>
      </c>
    </row>
    <row r="357" spans="1:49">
      <c r="A357" s="31">
        <v>60</v>
      </c>
      <c r="B357" s="44" t="s">
        <v>1738</v>
      </c>
      <c r="C357" s="37" t="s">
        <v>1281</v>
      </c>
      <c r="D357" s="43" t="s">
        <v>413</v>
      </c>
      <c r="E357" s="35" t="s">
        <v>10</v>
      </c>
      <c r="F357" s="41" t="s">
        <v>2671</v>
      </c>
      <c r="G357" s="45" t="s">
        <v>1282</v>
      </c>
      <c r="H357" s="36" t="s">
        <v>1283</v>
      </c>
      <c r="I357" s="45"/>
      <c r="J357" s="45" t="s">
        <v>1498</v>
      </c>
      <c r="K357" s="45"/>
      <c r="L357" s="35">
        <f t="shared" si="37"/>
        <v>339</v>
      </c>
      <c r="M357" s="35">
        <v>40</v>
      </c>
      <c r="N357" s="35"/>
      <c r="O357" s="35"/>
      <c r="P357" s="35"/>
      <c r="Q357" s="35">
        <v>6</v>
      </c>
      <c r="R357" s="35">
        <v>25</v>
      </c>
      <c r="S357" s="35">
        <v>6</v>
      </c>
      <c r="T357" s="35">
        <v>20</v>
      </c>
      <c r="U357" s="35">
        <v>30</v>
      </c>
      <c r="V357" s="35">
        <v>5</v>
      </c>
      <c r="W357" s="35"/>
      <c r="X357" s="35">
        <v>4</v>
      </c>
      <c r="Y357" s="35">
        <v>20</v>
      </c>
      <c r="Z357" s="35"/>
      <c r="AA357" s="35">
        <v>7</v>
      </c>
      <c r="AB357" s="35">
        <v>10</v>
      </c>
      <c r="AC357" s="35">
        <v>20</v>
      </c>
      <c r="AD357" s="35">
        <v>30</v>
      </c>
      <c r="AE357" s="35"/>
      <c r="AF357" s="35">
        <v>8</v>
      </c>
      <c r="AG357" s="35">
        <v>25</v>
      </c>
      <c r="AH357" s="35">
        <v>30</v>
      </c>
      <c r="AI357" s="35"/>
      <c r="AJ357" s="35">
        <v>15</v>
      </c>
      <c r="AK357" s="35">
        <v>6</v>
      </c>
      <c r="AL357" s="35">
        <v>4</v>
      </c>
      <c r="AM357" s="35">
        <v>5</v>
      </c>
      <c r="AN357" s="35">
        <v>10</v>
      </c>
      <c r="AO357" s="35">
        <v>3</v>
      </c>
      <c r="AP357" s="35">
        <v>10</v>
      </c>
      <c r="AQ357" s="35"/>
      <c r="AR357" s="35"/>
      <c r="AS357" s="64"/>
      <c r="AT357" s="75">
        <v>1.6509225743798005E-2</v>
      </c>
      <c r="AU357" s="72">
        <f t="shared" si="39"/>
        <v>0</v>
      </c>
      <c r="AV357" s="46">
        <f t="shared" si="36"/>
        <v>0</v>
      </c>
      <c r="AW357" s="35" t="s">
        <v>3132</v>
      </c>
    </row>
    <row r="358" spans="1:49">
      <c r="A358" s="31">
        <v>60</v>
      </c>
      <c r="B358" s="44" t="s">
        <v>1739</v>
      </c>
      <c r="C358" s="37" t="s">
        <v>1284</v>
      </c>
      <c r="D358" s="43" t="s">
        <v>47</v>
      </c>
      <c r="E358" s="35" t="s">
        <v>10</v>
      </c>
      <c r="F358" s="41" t="s">
        <v>2671</v>
      </c>
      <c r="G358" s="45" t="s">
        <v>1285</v>
      </c>
      <c r="H358" s="36"/>
      <c r="I358" s="45"/>
      <c r="J358" s="45"/>
      <c r="K358" s="45"/>
      <c r="L358" s="35">
        <f t="shared" si="37"/>
        <v>1125</v>
      </c>
      <c r="M358" s="35"/>
      <c r="N358" s="35"/>
      <c r="O358" s="35"/>
      <c r="P358" s="35"/>
      <c r="Q358" s="35">
        <v>200</v>
      </c>
      <c r="R358" s="35"/>
      <c r="S358" s="35"/>
      <c r="T358" s="35"/>
      <c r="U358" s="35"/>
      <c r="V358" s="35">
        <v>5</v>
      </c>
      <c r="W358" s="35">
        <v>100</v>
      </c>
      <c r="X358" s="35">
        <v>40</v>
      </c>
      <c r="Y358" s="35"/>
      <c r="Z358" s="35">
        <v>100</v>
      </c>
      <c r="AA358" s="35"/>
      <c r="AB358" s="35">
        <v>50</v>
      </c>
      <c r="AC358" s="35"/>
      <c r="AD358" s="35"/>
      <c r="AE358" s="35">
        <v>500</v>
      </c>
      <c r="AF358" s="35"/>
      <c r="AG358" s="35"/>
      <c r="AH358" s="35"/>
      <c r="AI358" s="35"/>
      <c r="AJ358" s="35"/>
      <c r="AK358" s="35"/>
      <c r="AL358" s="35"/>
      <c r="AM358" s="35">
        <v>30</v>
      </c>
      <c r="AN358" s="35"/>
      <c r="AO358" s="35">
        <v>100</v>
      </c>
      <c r="AP358" s="35"/>
      <c r="AQ358" s="35"/>
      <c r="AR358" s="35"/>
      <c r="AS358" s="64"/>
      <c r="AT358" s="75">
        <v>8.6960360201288958E-2</v>
      </c>
      <c r="AU358" s="72">
        <f t="shared" si="39"/>
        <v>0</v>
      </c>
      <c r="AV358" s="46">
        <f t="shared" si="36"/>
        <v>0</v>
      </c>
      <c r="AW358" s="35" t="s">
        <v>3132</v>
      </c>
    </row>
    <row r="359" spans="1:49">
      <c r="A359" s="31">
        <v>60</v>
      </c>
      <c r="B359" s="44" t="s">
        <v>1740</v>
      </c>
      <c r="C359" s="37" t="s">
        <v>1312</v>
      </c>
      <c r="D359" s="43" t="s">
        <v>47</v>
      </c>
      <c r="E359" s="35" t="s">
        <v>10</v>
      </c>
      <c r="F359" s="41" t="s">
        <v>2671</v>
      </c>
      <c r="G359" s="45" t="s">
        <v>1313</v>
      </c>
      <c r="H359" s="36"/>
      <c r="I359" s="45"/>
      <c r="J359" s="45"/>
      <c r="K359" s="45"/>
      <c r="L359" s="35">
        <f t="shared" si="37"/>
        <v>37</v>
      </c>
      <c r="M359" s="35"/>
      <c r="N359" s="35"/>
      <c r="O359" s="35"/>
      <c r="P359" s="35"/>
      <c r="Q359" s="35">
        <v>4</v>
      </c>
      <c r="R359" s="35"/>
      <c r="S359" s="35">
        <v>1</v>
      </c>
      <c r="T359" s="35">
        <v>1</v>
      </c>
      <c r="U359" s="35">
        <v>1</v>
      </c>
      <c r="V359" s="35"/>
      <c r="W359" s="35"/>
      <c r="X359" s="35">
        <v>4</v>
      </c>
      <c r="Y359" s="35">
        <v>2</v>
      </c>
      <c r="Z359" s="35"/>
      <c r="AA359" s="35">
        <v>3</v>
      </c>
      <c r="AB359" s="35">
        <v>2</v>
      </c>
      <c r="AC359" s="35"/>
      <c r="AD359" s="35">
        <v>2</v>
      </c>
      <c r="AE359" s="35">
        <v>2</v>
      </c>
      <c r="AF359" s="35">
        <v>2</v>
      </c>
      <c r="AG359" s="35"/>
      <c r="AH359" s="35"/>
      <c r="AI359" s="35"/>
      <c r="AJ359" s="35">
        <v>2</v>
      </c>
      <c r="AK359" s="35">
        <v>2</v>
      </c>
      <c r="AL359" s="35">
        <v>3</v>
      </c>
      <c r="AM359" s="35">
        <v>2</v>
      </c>
      <c r="AN359" s="35">
        <v>2</v>
      </c>
      <c r="AO359" s="35">
        <v>2</v>
      </c>
      <c r="AP359" s="35"/>
      <c r="AQ359" s="35"/>
      <c r="AR359" s="35"/>
      <c r="AS359" s="64"/>
      <c r="AT359" s="75">
        <v>0.20393749448221066</v>
      </c>
      <c r="AU359" s="72">
        <f t="shared" si="39"/>
        <v>0</v>
      </c>
      <c r="AV359" s="46">
        <f t="shared" si="36"/>
        <v>0</v>
      </c>
      <c r="AW359" s="35" t="s">
        <v>3132</v>
      </c>
    </row>
    <row r="360" spans="1:49">
      <c r="A360" s="31">
        <v>60</v>
      </c>
      <c r="B360" s="44" t="s">
        <v>1741</v>
      </c>
      <c r="C360" s="37" t="s">
        <v>2321</v>
      </c>
      <c r="D360" s="43" t="s">
        <v>43</v>
      </c>
      <c r="E360" s="35" t="s">
        <v>15</v>
      </c>
      <c r="F360" s="41" t="s">
        <v>2671</v>
      </c>
      <c r="G360" s="45" t="s">
        <v>2322</v>
      </c>
      <c r="H360" s="36"/>
      <c r="I360" s="45"/>
      <c r="J360" s="45"/>
      <c r="K360" s="45"/>
      <c r="L360" s="35">
        <f t="shared" si="37"/>
        <v>73</v>
      </c>
      <c r="M360" s="35"/>
      <c r="N360" s="35"/>
      <c r="O360" s="35"/>
      <c r="P360" s="35"/>
      <c r="Q360" s="35"/>
      <c r="R360" s="35"/>
      <c r="S360" s="35">
        <v>1</v>
      </c>
      <c r="T360" s="35">
        <v>60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>
        <v>1</v>
      </c>
      <c r="AE360" s="35"/>
      <c r="AF360" s="35"/>
      <c r="AG360" s="35"/>
      <c r="AH360" s="35"/>
      <c r="AI360" s="35"/>
      <c r="AJ360" s="35">
        <v>1</v>
      </c>
      <c r="AK360" s="35"/>
      <c r="AL360" s="35">
        <v>10</v>
      </c>
      <c r="AM360" s="35"/>
      <c r="AN360" s="35"/>
      <c r="AO360" s="35"/>
      <c r="AP360" s="35"/>
      <c r="AQ360" s="35"/>
      <c r="AR360" s="35"/>
      <c r="AS360" s="64"/>
      <c r="AT360" s="75">
        <v>7.2834819457932368E-2</v>
      </c>
      <c r="AU360" s="72">
        <f t="shared" si="39"/>
        <v>0</v>
      </c>
      <c r="AV360" s="46">
        <f t="shared" si="36"/>
        <v>0</v>
      </c>
      <c r="AW360" s="35" t="s">
        <v>3132</v>
      </c>
    </row>
    <row r="361" spans="1:49">
      <c r="A361" s="31">
        <v>60</v>
      </c>
      <c r="B361" s="44" t="s">
        <v>2320</v>
      </c>
      <c r="C361" s="37" t="s">
        <v>2324</v>
      </c>
      <c r="D361" s="43" t="s">
        <v>2325</v>
      </c>
      <c r="E361" s="35" t="s">
        <v>10</v>
      </c>
      <c r="F361" s="41" t="s">
        <v>2671</v>
      </c>
      <c r="G361" s="45" t="s">
        <v>2326</v>
      </c>
      <c r="H361" s="36"/>
      <c r="I361" s="45"/>
      <c r="J361" s="45"/>
      <c r="K361" s="45"/>
      <c r="L361" s="35">
        <f t="shared" si="37"/>
        <v>31</v>
      </c>
      <c r="M361" s="35"/>
      <c r="N361" s="35"/>
      <c r="O361" s="35"/>
      <c r="P361" s="35"/>
      <c r="Q361" s="35"/>
      <c r="R361" s="35"/>
      <c r="S361" s="35"/>
      <c r="T361" s="35"/>
      <c r="U361" s="35">
        <v>2</v>
      </c>
      <c r="V361" s="35"/>
      <c r="W361" s="35"/>
      <c r="X361" s="35">
        <v>15</v>
      </c>
      <c r="Y361" s="35">
        <v>4</v>
      </c>
      <c r="Z361" s="35"/>
      <c r="AA361" s="35"/>
      <c r="AB361" s="35"/>
      <c r="AC361" s="35"/>
      <c r="AD361" s="35"/>
      <c r="AE361" s="35"/>
      <c r="AF361" s="35"/>
      <c r="AG361" s="35">
        <v>1</v>
      </c>
      <c r="AH361" s="35"/>
      <c r="AI361" s="35"/>
      <c r="AJ361" s="35"/>
      <c r="AK361" s="35">
        <v>1</v>
      </c>
      <c r="AL361" s="35">
        <v>2</v>
      </c>
      <c r="AM361" s="35">
        <v>5</v>
      </c>
      <c r="AN361" s="35"/>
      <c r="AO361" s="35">
        <v>1</v>
      </c>
      <c r="AP361" s="35"/>
      <c r="AQ361" s="35"/>
      <c r="AR361" s="35"/>
      <c r="AS361" s="64"/>
      <c r="AT361" s="75">
        <v>0.19952326299991172</v>
      </c>
      <c r="AU361" s="72">
        <f t="shared" si="39"/>
        <v>0</v>
      </c>
      <c r="AV361" s="46">
        <f t="shared" si="36"/>
        <v>0</v>
      </c>
      <c r="AW361" s="35" t="s">
        <v>3132</v>
      </c>
    </row>
    <row r="362" spans="1:49">
      <c r="A362" s="31">
        <v>60</v>
      </c>
      <c r="B362" s="44" t="s">
        <v>2323</v>
      </c>
      <c r="C362" s="37" t="s">
        <v>2328</v>
      </c>
      <c r="D362" s="43" t="s">
        <v>47</v>
      </c>
      <c r="E362" s="35" t="s">
        <v>15</v>
      </c>
      <c r="F362" s="41" t="s">
        <v>2671</v>
      </c>
      <c r="G362" s="45" t="s">
        <v>2329</v>
      </c>
      <c r="H362" s="36"/>
      <c r="I362" s="45"/>
      <c r="J362" s="45"/>
      <c r="K362" s="45"/>
      <c r="L362" s="35">
        <f t="shared" si="37"/>
        <v>88</v>
      </c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>
        <v>40</v>
      </c>
      <c r="Y362" s="35"/>
      <c r="Z362" s="35"/>
      <c r="AA362" s="35"/>
      <c r="AB362" s="35">
        <v>40</v>
      </c>
      <c r="AC362" s="35"/>
      <c r="AD362" s="35"/>
      <c r="AE362" s="35"/>
      <c r="AF362" s="35">
        <v>2</v>
      </c>
      <c r="AG362" s="35"/>
      <c r="AH362" s="35"/>
      <c r="AI362" s="35"/>
      <c r="AJ362" s="35"/>
      <c r="AK362" s="35"/>
      <c r="AL362" s="35"/>
      <c r="AM362" s="35">
        <v>6</v>
      </c>
      <c r="AN362" s="35"/>
      <c r="AO362" s="35"/>
      <c r="AP362" s="35"/>
      <c r="AQ362" s="35"/>
      <c r="AR362" s="35"/>
      <c r="AS362" s="64"/>
      <c r="AT362" s="75">
        <v>1.6994791206850886E-2</v>
      </c>
      <c r="AU362" s="72">
        <f t="shared" si="39"/>
        <v>0</v>
      </c>
      <c r="AV362" s="46">
        <f t="shared" si="36"/>
        <v>0</v>
      </c>
      <c r="AW362" s="35" t="s">
        <v>3132</v>
      </c>
    </row>
    <row r="363" spans="1:49">
      <c r="A363" s="31">
        <v>60</v>
      </c>
      <c r="B363" s="44" t="s">
        <v>2327</v>
      </c>
      <c r="C363" s="37" t="s">
        <v>2331</v>
      </c>
      <c r="D363" s="43" t="s">
        <v>47</v>
      </c>
      <c r="E363" s="35" t="s">
        <v>15</v>
      </c>
      <c r="F363" s="41" t="s">
        <v>2671</v>
      </c>
      <c r="G363" s="45" t="s">
        <v>2332</v>
      </c>
      <c r="H363" s="36"/>
      <c r="I363" s="45"/>
      <c r="J363" s="45"/>
      <c r="K363" s="45"/>
      <c r="L363" s="35">
        <f t="shared" si="37"/>
        <v>42</v>
      </c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>
        <v>40</v>
      </c>
      <c r="AC363" s="35"/>
      <c r="AD363" s="35"/>
      <c r="AE363" s="35"/>
      <c r="AF363" s="35">
        <v>2</v>
      </c>
      <c r="AG363" s="35"/>
      <c r="AH363" s="35"/>
      <c r="AI363" s="35"/>
      <c r="AJ363" s="35"/>
      <c r="AK363" s="35"/>
      <c r="AL363" s="35"/>
      <c r="AM363" s="35"/>
      <c r="AN363" s="35"/>
      <c r="AO363" s="35"/>
      <c r="AP363" s="35"/>
      <c r="AQ363" s="35"/>
      <c r="AR363" s="35"/>
      <c r="AS363" s="64"/>
      <c r="AT363" s="75">
        <v>1.6994791206850886E-2</v>
      </c>
      <c r="AU363" s="72">
        <f t="shared" si="39"/>
        <v>0</v>
      </c>
      <c r="AV363" s="46">
        <f t="shared" si="36"/>
        <v>0</v>
      </c>
      <c r="AW363" s="35" t="s">
        <v>3132</v>
      </c>
    </row>
    <row r="364" spans="1:49">
      <c r="A364" s="31">
        <v>60</v>
      </c>
      <c r="B364" s="44" t="s">
        <v>2330</v>
      </c>
      <c r="C364" s="37" t="s">
        <v>2672</v>
      </c>
      <c r="D364" s="43" t="s">
        <v>47</v>
      </c>
      <c r="E364" s="35" t="s">
        <v>15</v>
      </c>
      <c r="F364" s="41" t="s">
        <v>2673</v>
      </c>
      <c r="G364" s="45" t="s">
        <v>2674</v>
      </c>
      <c r="H364" s="36"/>
      <c r="I364" s="45"/>
      <c r="J364" s="45"/>
      <c r="K364" s="45"/>
      <c r="L364" s="35">
        <f t="shared" si="37"/>
        <v>15</v>
      </c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>
        <v>10</v>
      </c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>
        <v>5</v>
      </c>
      <c r="AN364" s="35"/>
      <c r="AO364" s="35"/>
      <c r="AP364" s="35"/>
      <c r="AQ364" s="35"/>
      <c r="AR364" s="35"/>
      <c r="AS364" s="64"/>
      <c r="AT364" s="75">
        <v>4.3700891674759428E-2</v>
      </c>
      <c r="AU364" s="72">
        <f t="shared" si="39"/>
        <v>0</v>
      </c>
      <c r="AV364" s="46">
        <f t="shared" si="36"/>
        <v>0</v>
      </c>
      <c r="AW364" s="35" t="s">
        <v>3132</v>
      </c>
    </row>
    <row r="365" spans="1:49">
      <c r="A365" s="31">
        <v>60</v>
      </c>
      <c r="B365" s="44" t="s">
        <v>2675</v>
      </c>
      <c r="C365" s="37" t="s">
        <v>2676</v>
      </c>
      <c r="D365" s="43" t="s">
        <v>202</v>
      </c>
      <c r="E365" s="35" t="s">
        <v>15</v>
      </c>
      <c r="F365" s="41" t="s">
        <v>2671</v>
      </c>
      <c r="G365" s="41" t="s">
        <v>2677</v>
      </c>
      <c r="H365" s="41"/>
      <c r="I365" s="41"/>
      <c r="J365" s="41"/>
      <c r="K365" s="41"/>
      <c r="L365" s="35">
        <f t="shared" si="37"/>
        <v>12</v>
      </c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>
        <v>10</v>
      </c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>
        <v>2</v>
      </c>
      <c r="AN365" s="35"/>
      <c r="AO365" s="35"/>
      <c r="AP365" s="35"/>
      <c r="AQ365" s="35"/>
      <c r="AR365" s="35"/>
      <c r="AS365" s="64"/>
      <c r="AT365" s="75">
        <v>3.3989582413701772E-2</v>
      </c>
      <c r="AU365" s="72">
        <f t="shared" si="39"/>
        <v>0</v>
      </c>
      <c r="AV365" s="46">
        <f t="shared" si="36"/>
        <v>0</v>
      </c>
      <c r="AW365" s="35" t="s">
        <v>3132</v>
      </c>
    </row>
    <row r="366" spans="1:49">
      <c r="A366" s="31">
        <v>60</v>
      </c>
      <c r="B366" s="44" t="s">
        <v>2678</v>
      </c>
      <c r="C366" s="37" t="s">
        <v>2679</v>
      </c>
      <c r="D366" s="43" t="s">
        <v>47</v>
      </c>
      <c r="E366" s="35" t="s">
        <v>15</v>
      </c>
      <c r="F366" s="41" t="s">
        <v>2671</v>
      </c>
      <c r="G366" s="45" t="s">
        <v>2680</v>
      </c>
      <c r="H366" s="36"/>
      <c r="I366" s="45"/>
      <c r="J366" s="45"/>
      <c r="K366" s="45"/>
      <c r="L366" s="35">
        <f>SUM(M366:AR366)</f>
        <v>10</v>
      </c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>
        <v>10</v>
      </c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35"/>
      <c r="AP366" s="35"/>
      <c r="AQ366" s="35"/>
      <c r="AR366" s="35"/>
      <c r="AS366" s="64"/>
      <c r="AT366" s="75">
        <v>5.606073982519643E-2</v>
      </c>
      <c r="AU366" s="72">
        <f t="shared" si="39"/>
        <v>0</v>
      </c>
      <c r="AV366" s="46">
        <f t="shared" si="36"/>
        <v>0</v>
      </c>
      <c r="AW366" s="35" t="s">
        <v>3132</v>
      </c>
    </row>
    <row r="367" spans="1:49">
      <c r="A367" s="32" t="s">
        <v>2333</v>
      </c>
      <c r="B367" s="33"/>
      <c r="C367" s="38"/>
      <c r="D367" s="50"/>
      <c r="E367" s="39"/>
      <c r="F367" s="42"/>
      <c r="G367" s="34"/>
      <c r="H367" s="40"/>
      <c r="I367" s="34"/>
      <c r="J367" s="34"/>
      <c r="K367" s="34"/>
      <c r="L367" s="33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39"/>
      <c r="AO367" s="39"/>
      <c r="AP367" s="39"/>
      <c r="AQ367" s="39"/>
      <c r="AR367" s="39"/>
      <c r="AS367" s="54">
        <v>2265400</v>
      </c>
      <c r="AT367" s="76">
        <f t="shared" ref="AT367" si="40">SUBTOTAL(9,AT355:AT366)</f>
        <v>0.99999999999999989</v>
      </c>
      <c r="AU367" s="67"/>
      <c r="AV367" s="47">
        <f>SUBTOTAL(9,AV355:AV366)</f>
        <v>0</v>
      </c>
      <c r="AW367" s="61" t="s">
        <v>3132</v>
      </c>
    </row>
    <row r="368" spans="1:49">
      <c r="A368" s="31">
        <v>72</v>
      </c>
      <c r="B368" s="44" t="s">
        <v>2334</v>
      </c>
      <c r="C368" s="37" t="s">
        <v>903</v>
      </c>
      <c r="D368" s="43" t="s">
        <v>904</v>
      </c>
      <c r="E368" s="35" t="s">
        <v>14</v>
      </c>
      <c r="F368" s="41" t="s">
        <v>793</v>
      </c>
      <c r="G368" s="45" t="s">
        <v>905</v>
      </c>
      <c r="H368" s="36" t="s">
        <v>906</v>
      </c>
      <c r="I368" s="45"/>
      <c r="J368" s="45"/>
      <c r="K368" s="45"/>
      <c r="L368" s="35">
        <f t="shared" ref="L368:L393" si="41">SUM(M368:AR368)</f>
        <v>1</v>
      </c>
      <c r="M368" s="35">
        <v>1</v>
      </c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35"/>
      <c r="AR368" s="35"/>
      <c r="AS368" s="64"/>
      <c r="AT368" s="75">
        <v>2.1203864555771466E-2</v>
      </c>
      <c r="AU368" s="72">
        <f>AT368*$AU$478</f>
        <v>0</v>
      </c>
      <c r="AV368" s="46">
        <f t="shared" ref="AV368:AV385" si="42">AU368*L368</f>
        <v>0</v>
      </c>
      <c r="AW368" s="35" t="s">
        <v>3132</v>
      </c>
    </row>
    <row r="369" spans="1:49">
      <c r="A369" s="31">
        <v>72</v>
      </c>
      <c r="B369" s="44" t="s">
        <v>506</v>
      </c>
      <c r="C369" s="37" t="s">
        <v>907</v>
      </c>
      <c r="D369" s="43" t="s">
        <v>908</v>
      </c>
      <c r="E369" s="35" t="s">
        <v>10</v>
      </c>
      <c r="F369" s="41" t="s">
        <v>793</v>
      </c>
      <c r="G369" s="45" t="s">
        <v>909</v>
      </c>
      <c r="H369" s="36" t="s">
        <v>910</v>
      </c>
      <c r="I369" s="45"/>
      <c r="J369" s="45"/>
      <c r="K369" s="45"/>
      <c r="L369" s="35">
        <f t="shared" si="41"/>
        <v>15</v>
      </c>
      <c r="M369" s="35">
        <v>15</v>
      </c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64"/>
      <c r="AT369" s="75">
        <v>2.2213572391760583E-2</v>
      </c>
      <c r="AU369" s="72">
        <f t="shared" ref="AU369:AU432" si="43">AT369*$AU$478</f>
        <v>0</v>
      </c>
      <c r="AV369" s="46">
        <f t="shared" si="42"/>
        <v>0</v>
      </c>
      <c r="AW369" s="35" t="s">
        <v>3132</v>
      </c>
    </row>
    <row r="370" spans="1:49">
      <c r="A370" s="31">
        <v>72</v>
      </c>
      <c r="B370" s="44" t="s">
        <v>1596</v>
      </c>
      <c r="C370" s="37" t="s">
        <v>1415</v>
      </c>
      <c r="D370" s="43" t="s">
        <v>1416</v>
      </c>
      <c r="E370" s="35" t="s">
        <v>10</v>
      </c>
      <c r="F370" s="41" t="s">
        <v>793</v>
      </c>
      <c r="G370" s="45" t="s">
        <v>911</v>
      </c>
      <c r="H370" s="36" t="s">
        <v>912</v>
      </c>
      <c r="I370" s="45"/>
      <c r="J370" s="45"/>
      <c r="K370" s="45" t="s">
        <v>913</v>
      </c>
      <c r="L370" s="35">
        <f t="shared" si="41"/>
        <v>27</v>
      </c>
      <c r="M370" s="35">
        <v>1</v>
      </c>
      <c r="N370" s="35"/>
      <c r="O370" s="35"/>
      <c r="P370" s="35">
        <v>1</v>
      </c>
      <c r="Q370" s="35"/>
      <c r="R370" s="35"/>
      <c r="S370" s="35"/>
      <c r="T370" s="35"/>
      <c r="U370" s="35"/>
      <c r="V370" s="35">
        <v>1</v>
      </c>
      <c r="W370" s="35">
        <v>2</v>
      </c>
      <c r="X370" s="35"/>
      <c r="Y370" s="35"/>
      <c r="Z370" s="35">
        <v>2</v>
      </c>
      <c r="AA370" s="35"/>
      <c r="AB370" s="35">
        <v>1</v>
      </c>
      <c r="AC370" s="35">
        <v>1</v>
      </c>
      <c r="AD370" s="35">
        <v>1</v>
      </c>
      <c r="AE370" s="35">
        <v>5</v>
      </c>
      <c r="AF370" s="35"/>
      <c r="AG370" s="35">
        <v>1</v>
      </c>
      <c r="AH370" s="35"/>
      <c r="AI370" s="35"/>
      <c r="AJ370" s="35">
        <v>5</v>
      </c>
      <c r="AK370" s="35"/>
      <c r="AL370" s="35">
        <v>2</v>
      </c>
      <c r="AM370" s="35">
        <v>1</v>
      </c>
      <c r="AN370" s="35"/>
      <c r="AO370" s="35">
        <v>2</v>
      </c>
      <c r="AP370" s="35">
        <v>1</v>
      </c>
      <c r="AQ370" s="35"/>
      <c r="AR370" s="35"/>
      <c r="AS370" s="64"/>
      <c r="AT370" s="75">
        <v>2.2213572391760583E-2</v>
      </c>
      <c r="AU370" s="72">
        <f t="shared" si="43"/>
        <v>0</v>
      </c>
      <c r="AV370" s="46">
        <f t="shared" si="42"/>
        <v>0</v>
      </c>
      <c r="AW370" s="35" t="s">
        <v>3132</v>
      </c>
    </row>
    <row r="371" spans="1:49">
      <c r="A371" s="31">
        <v>72</v>
      </c>
      <c r="B371" s="44" t="s">
        <v>1597</v>
      </c>
      <c r="C371" s="37" t="s">
        <v>914</v>
      </c>
      <c r="D371" s="43" t="s">
        <v>50</v>
      </c>
      <c r="E371" s="35" t="s">
        <v>15</v>
      </c>
      <c r="F371" s="41" t="s">
        <v>793</v>
      </c>
      <c r="G371" s="45" t="s">
        <v>915</v>
      </c>
      <c r="H371" s="36" t="s">
        <v>916</v>
      </c>
      <c r="I371" s="45" t="s">
        <v>917</v>
      </c>
      <c r="J371" s="45"/>
      <c r="K371" s="45"/>
      <c r="L371" s="35">
        <f t="shared" si="41"/>
        <v>22</v>
      </c>
      <c r="M371" s="35">
        <v>22</v>
      </c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64"/>
      <c r="AT371" s="75">
        <v>1.9083478100194319E-2</v>
      </c>
      <c r="AU371" s="72">
        <f t="shared" si="43"/>
        <v>0</v>
      </c>
      <c r="AV371" s="46">
        <f t="shared" si="42"/>
        <v>0</v>
      </c>
      <c r="AW371" s="35" t="s">
        <v>3132</v>
      </c>
    </row>
    <row r="372" spans="1:49">
      <c r="A372" s="31">
        <v>72</v>
      </c>
      <c r="B372" s="44" t="s">
        <v>1598</v>
      </c>
      <c r="C372" s="37" t="s">
        <v>1756</v>
      </c>
      <c r="D372" s="43" t="s">
        <v>918</v>
      </c>
      <c r="E372" s="35" t="s">
        <v>10</v>
      </c>
      <c r="F372" s="41" t="s">
        <v>793</v>
      </c>
      <c r="G372" s="45" t="s">
        <v>919</v>
      </c>
      <c r="H372" s="36" t="s">
        <v>920</v>
      </c>
      <c r="I372" s="45"/>
      <c r="J372" s="45" t="s">
        <v>921</v>
      </c>
      <c r="K372" s="45"/>
      <c r="L372" s="35">
        <f>SUM(M372:AR372)</f>
        <v>82</v>
      </c>
      <c r="M372" s="35">
        <v>10</v>
      </c>
      <c r="N372" s="35"/>
      <c r="O372" s="35">
        <v>3</v>
      </c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>
        <v>5</v>
      </c>
      <c r="AC372" s="35"/>
      <c r="AD372" s="35">
        <v>2</v>
      </c>
      <c r="AE372" s="35">
        <v>30</v>
      </c>
      <c r="AF372" s="35"/>
      <c r="AG372" s="35">
        <v>1</v>
      </c>
      <c r="AH372" s="35"/>
      <c r="AI372" s="35"/>
      <c r="AJ372" s="35">
        <v>5</v>
      </c>
      <c r="AK372" s="35">
        <v>1</v>
      </c>
      <c r="AL372" s="35"/>
      <c r="AM372" s="35">
        <v>10</v>
      </c>
      <c r="AN372" s="35"/>
      <c r="AO372" s="35"/>
      <c r="AP372" s="35"/>
      <c r="AQ372" s="35">
        <v>15</v>
      </c>
      <c r="AR372" s="35"/>
      <c r="AS372" s="64"/>
      <c r="AT372" s="75">
        <v>1.8477653398600849E-3</v>
      </c>
      <c r="AU372" s="72">
        <f t="shared" si="43"/>
        <v>0</v>
      </c>
      <c r="AV372" s="46">
        <f t="shared" si="42"/>
        <v>0</v>
      </c>
      <c r="AW372" s="35" t="s">
        <v>3132</v>
      </c>
    </row>
    <row r="373" spans="1:49">
      <c r="A373" s="31">
        <v>72</v>
      </c>
      <c r="B373" s="44" t="s">
        <v>1599</v>
      </c>
      <c r="C373" s="37" t="s">
        <v>1757</v>
      </c>
      <c r="D373" s="43" t="s">
        <v>723</v>
      </c>
      <c r="E373" s="35" t="s">
        <v>14</v>
      </c>
      <c r="F373" s="41" t="s">
        <v>1758</v>
      </c>
      <c r="G373" s="45" t="s">
        <v>922</v>
      </c>
      <c r="H373" s="36"/>
      <c r="I373" s="45"/>
      <c r="J373" s="45" t="s">
        <v>923</v>
      </c>
      <c r="K373" s="45"/>
      <c r="L373" s="35">
        <f t="shared" si="41"/>
        <v>43</v>
      </c>
      <c r="M373" s="35"/>
      <c r="N373" s="35"/>
      <c r="O373" s="35">
        <v>1</v>
      </c>
      <c r="P373" s="35"/>
      <c r="Q373" s="35"/>
      <c r="R373" s="35"/>
      <c r="S373" s="35"/>
      <c r="T373" s="35">
        <v>3</v>
      </c>
      <c r="U373" s="35"/>
      <c r="V373" s="35"/>
      <c r="W373" s="35">
        <v>1</v>
      </c>
      <c r="X373" s="35">
        <v>2</v>
      </c>
      <c r="Y373" s="35"/>
      <c r="Z373" s="35">
        <v>1</v>
      </c>
      <c r="AA373" s="35"/>
      <c r="AB373" s="35">
        <v>5</v>
      </c>
      <c r="AC373" s="35"/>
      <c r="AD373" s="35"/>
      <c r="AE373" s="35">
        <v>15</v>
      </c>
      <c r="AF373" s="35"/>
      <c r="AG373" s="35"/>
      <c r="AH373" s="35">
        <v>10</v>
      </c>
      <c r="AI373" s="35"/>
      <c r="AJ373" s="35"/>
      <c r="AK373" s="35"/>
      <c r="AL373" s="35">
        <v>2</v>
      </c>
      <c r="AM373" s="35"/>
      <c r="AN373" s="35"/>
      <c r="AO373" s="35">
        <v>3</v>
      </c>
      <c r="AP373" s="35"/>
      <c r="AQ373" s="35"/>
      <c r="AR373" s="35"/>
      <c r="AS373" s="64"/>
      <c r="AT373" s="75">
        <v>1.746794556261173E-2</v>
      </c>
      <c r="AU373" s="72">
        <f t="shared" si="43"/>
        <v>0</v>
      </c>
      <c r="AV373" s="46">
        <f t="shared" si="42"/>
        <v>0</v>
      </c>
      <c r="AW373" s="35" t="s">
        <v>3132</v>
      </c>
    </row>
    <row r="374" spans="1:49">
      <c r="A374" s="31">
        <v>72</v>
      </c>
      <c r="B374" s="44" t="s">
        <v>2144</v>
      </c>
      <c r="C374" s="37" t="s">
        <v>924</v>
      </c>
      <c r="D374" s="43" t="s">
        <v>218</v>
      </c>
      <c r="E374" s="35" t="s">
        <v>10</v>
      </c>
      <c r="F374" s="41" t="s">
        <v>1758</v>
      </c>
      <c r="G374" s="45" t="s">
        <v>925</v>
      </c>
      <c r="H374" s="36"/>
      <c r="I374" s="45"/>
      <c r="J374" s="45" t="s">
        <v>1759</v>
      </c>
      <c r="K374" s="45" t="s">
        <v>926</v>
      </c>
      <c r="L374" s="35">
        <f t="shared" si="41"/>
        <v>1511</v>
      </c>
      <c r="M374" s="35"/>
      <c r="N374" s="35">
        <v>150</v>
      </c>
      <c r="O374" s="35">
        <v>1</v>
      </c>
      <c r="P374" s="35">
        <v>300</v>
      </c>
      <c r="Q374" s="35">
        <v>10</v>
      </c>
      <c r="R374" s="35">
        <v>300</v>
      </c>
      <c r="S374" s="35"/>
      <c r="T374" s="35">
        <v>120</v>
      </c>
      <c r="U374" s="35">
        <v>5</v>
      </c>
      <c r="V374" s="35"/>
      <c r="W374" s="35"/>
      <c r="X374" s="35">
        <v>10</v>
      </c>
      <c r="Y374" s="35"/>
      <c r="Z374" s="35"/>
      <c r="AA374" s="35">
        <v>10</v>
      </c>
      <c r="AB374" s="35">
        <v>100</v>
      </c>
      <c r="AC374" s="35">
        <v>30</v>
      </c>
      <c r="AD374" s="35">
        <v>10</v>
      </c>
      <c r="AE374" s="35">
        <v>200</v>
      </c>
      <c r="AF374" s="35">
        <v>15</v>
      </c>
      <c r="AG374" s="35"/>
      <c r="AH374" s="35">
        <v>10</v>
      </c>
      <c r="AI374" s="35"/>
      <c r="AJ374" s="35">
        <v>100</v>
      </c>
      <c r="AK374" s="35"/>
      <c r="AL374" s="35"/>
      <c r="AM374" s="35">
        <v>10</v>
      </c>
      <c r="AN374" s="35"/>
      <c r="AO374" s="35">
        <v>100</v>
      </c>
      <c r="AP374" s="35">
        <v>30</v>
      </c>
      <c r="AQ374" s="35"/>
      <c r="AR374" s="35"/>
      <c r="AS374" s="64"/>
      <c r="AT374" s="75">
        <v>2.0699010637776905E-3</v>
      </c>
      <c r="AU374" s="72">
        <f t="shared" si="43"/>
        <v>0</v>
      </c>
      <c r="AV374" s="46">
        <f t="shared" si="42"/>
        <v>0</v>
      </c>
      <c r="AW374" s="35" t="s">
        <v>3132</v>
      </c>
    </row>
    <row r="375" spans="1:49">
      <c r="A375" s="31">
        <v>72</v>
      </c>
      <c r="B375" s="44" t="s">
        <v>2145</v>
      </c>
      <c r="C375" s="37" t="s">
        <v>1760</v>
      </c>
      <c r="D375" s="43" t="s">
        <v>413</v>
      </c>
      <c r="E375" s="35" t="s">
        <v>15</v>
      </c>
      <c r="F375" s="41" t="s">
        <v>793</v>
      </c>
      <c r="G375" s="45" t="s">
        <v>928</v>
      </c>
      <c r="H375" s="36" t="s">
        <v>929</v>
      </c>
      <c r="I375" s="45"/>
      <c r="J375" s="45"/>
      <c r="K375" s="45"/>
      <c r="L375" s="35">
        <f t="shared" si="41"/>
        <v>24</v>
      </c>
      <c r="M375" s="35"/>
      <c r="N375" s="35"/>
      <c r="O375" s="35"/>
      <c r="P375" s="35"/>
      <c r="Q375" s="35"/>
      <c r="R375" s="35"/>
      <c r="S375" s="35"/>
      <c r="T375" s="35"/>
      <c r="U375" s="35"/>
      <c r="V375" s="35">
        <v>5</v>
      </c>
      <c r="W375" s="35">
        <v>5</v>
      </c>
      <c r="X375" s="35">
        <v>5</v>
      </c>
      <c r="Y375" s="35"/>
      <c r="Z375" s="35">
        <v>5</v>
      </c>
      <c r="AA375" s="35"/>
      <c r="AB375" s="35"/>
      <c r="AC375" s="35"/>
      <c r="AD375" s="35"/>
      <c r="AE375" s="35"/>
      <c r="AF375" s="35">
        <v>4</v>
      </c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  <c r="AQ375" s="35"/>
      <c r="AR375" s="35"/>
      <c r="AS375" s="64"/>
      <c r="AT375" s="75">
        <v>1.161164011387485E-2</v>
      </c>
      <c r="AU375" s="72">
        <f t="shared" si="43"/>
        <v>0</v>
      </c>
      <c r="AV375" s="46">
        <f t="shared" si="42"/>
        <v>0</v>
      </c>
      <c r="AW375" s="35" t="s">
        <v>3132</v>
      </c>
    </row>
    <row r="376" spans="1:49">
      <c r="A376" s="31">
        <v>72</v>
      </c>
      <c r="B376" s="44" t="s">
        <v>2146</v>
      </c>
      <c r="C376" s="37" t="s">
        <v>1761</v>
      </c>
      <c r="D376" s="43" t="s">
        <v>930</v>
      </c>
      <c r="E376" s="35" t="s">
        <v>10</v>
      </c>
      <c r="F376" s="41" t="s">
        <v>1758</v>
      </c>
      <c r="G376" s="45" t="s">
        <v>931</v>
      </c>
      <c r="H376" s="36"/>
      <c r="I376" s="45"/>
      <c r="J376" s="45" t="s">
        <v>932</v>
      </c>
      <c r="K376" s="45"/>
      <c r="L376" s="35">
        <f t="shared" si="41"/>
        <v>16</v>
      </c>
      <c r="M376" s="35"/>
      <c r="N376" s="35"/>
      <c r="O376" s="35">
        <v>2</v>
      </c>
      <c r="P376" s="35"/>
      <c r="Q376" s="35"/>
      <c r="R376" s="35"/>
      <c r="S376" s="35"/>
      <c r="T376" s="35">
        <v>1</v>
      </c>
      <c r="U376" s="35"/>
      <c r="V376" s="35">
        <v>5</v>
      </c>
      <c r="W376" s="35"/>
      <c r="X376" s="35"/>
      <c r="Y376" s="35"/>
      <c r="Z376" s="35"/>
      <c r="AA376" s="35"/>
      <c r="AB376" s="35"/>
      <c r="AC376" s="35"/>
      <c r="AD376" s="35">
        <v>1</v>
      </c>
      <c r="AE376" s="35"/>
      <c r="AF376" s="35"/>
      <c r="AG376" s="35"/>
      <c r="AH376" s="35"/>
      <c r="AI376" s="35"/>
      <c r="AJ376" s="35"/>
      <c r="AK376" s="35"/>
      <c r="AL376" s="35">
        <v>4</v>
      </c>
      <c r="AM376" s="35">
        <v>1</v>
      </c>
      <c r="AN376" s="35"/>
      <c r="AO376" s="35"/>
      <c r="AP376" s="35">
        <v>2</v>
      </c>
      <c r="AQ376" s="35"/>
      <c r="AR376" s="35"/>
      <c r="AS376" s="64"/>
      <c r="AT376" s="75">
        <v>1.1409698546677026E-2</v>
      </c>
      <c r="AU376" s="72">
        <f t="shared" si="43"/>
        <v>0</v>
      </c>
      <c r="AV376" s="46">
        <f t="shared" si="42"/>
        <v>0</v>
      </c>
      <c r="AW376" s="35" t="s">
        <v>3132</v>
      </c>
    </row>
    <row r="377" spans="1:49" ht="13.5" customHeight="1">
      <c r="A377" s="31">
        <v>72</v>
      </c>
      <c r="B377" s="44" t="s">
        <v>2147</v>
      </c>
      <c r="C377" s="37" t="s">
        <v>2335</v>
      </c>
      <c r="D377" s="43" t="s">
        <v>218</v>
      </c>
      <c r="E377" s="35" t="s">
        <v>10</v>
      </c>
      <c r="F377" s="41" t="s">
        <v>1758</v>
      </c>
      <c r="G377" s="45" t="s">
        <v>933</v>
      </c>
      <c r="H377" s="36"/>
      <c r="I377" s="45"/>
      <c r="J377" s="45"/>
      <c r="K377" s="45"/>
      <c r="L377" s="35">
        <f t="shared" si="41"/>
        <v>2597</v>
      </c>
      <c r="M377" s="35"/>
      <c r="N377" s="35">
        <v>250</v>
      </c>
      <c r="O377" s="35"/>
      <c r="P377" s="35"/>
      <c r="Q377" s="35">
        <v>300</v>
      </c>
      <c r="R377" s="35">
        <v>300</v>
      </c>
      <c r="S377" s="35">
        <v>30</v>
      </c>
      <c r="T377" s="35">
        <v>100</v>
      </c>
      <c r="U377" s="35">
        <v>5</v>
      </c>
      <c r="V377" s="35">
        <v>12</v>
      </c>
      <c r="W377" s="35">
        <v>50</v>
      </c>
      <c r="X377" s="35">
        <v>15</v>
      </c>
      <c r="Y377" s="35">
        <v>10</v>
      </c>
      <c r="Z377" s="35">
        <v>50</v>
      </c>
      <c r="AA377" s="35">
        <v>10</v>
      </c>
      <c r="AB377" s="35">
        <v>100</v>
      </c>
      <c r="AC377" s="35">
        <v>80</v>
      </c>
      <c r="AD377" s="35">
        <v>150</v>
      </c>
      <c r="AE377" s="35">
        <v>120</v>
      </c>
      <c r="AF377" s="35">
        <v>50</v>
      </c>
      <c r="AG377" s="35">
        <v>130</v>
      </c>
      <c r="AH377" s="35">
        <v>200</v>
      </c>
      <c r="AI377" s="35"/>
      <c r="AJ377" s="35">
        <v>120</v>
      </c>
      <c r="AK377" s="35"/>
      <c r="AL377" s="35">
        <v>50</v>
      </c>
      <c r="AM377" s="35">
        <v>30</v>
      </c>
      <c r="AN377" s="35">
        <v>30</v>
      </c>
      <c r="AO377" s="35">
        <v>120</v>
      </c>
      <c r="AP377" s="35">
        <v>200</v>
      </c>
      <c r="AQ377" s="35">
        <v>80</v>
      </c>
      <c r="AR377" s="35">
        <v>5</v>
      </c>
      <c r="AS377" s="64"/>
      <c r="AT377" s="75">
        <v>2.5848520601321405E-3</v>
      </c>
      <c r="AU377" s="72">
        <f t="shared" si="43"/>
        <v>0</v>
      </c>
      <c r="AV377" s="46">
        <f t="shared" si="42"/>
        <v>0</v>
      </c>
      <c r="AW377" s="35" t="s">
        <v>3132</v>
      </c>
    </row>
    <row r="378" spans="1:49" ht="13.5" customHeight="1">
      <c r="A378" s="31">
        <v>72</v>
      </c>
      <c r="B378" s="44" t="s">
        <v>2148</v>
      </c>
      <c r="C378" s="37" t="s">
        <v>2336</v>
      </c>
      <c r="D378" s="43" t="s">
        <v>218</v>
      </c>
      <c r="E378" s="35" t="s">
        <v>10</v>
      </c>
      <c r="F378" s="41" t="s">
        <v>1758</v>
      </c>
      <c r="G378" s="45" t="s">
        <v>934</v>
      </c>
      <c r="H378" s="36"/>
      <c r="I378" s="45"/>
      <c r="J378" s="45"/>
      <c r="K378" s="45"/>
      <c r="L378" s="35">
        <f t="shared" si="41"/>
        <v>2111</v>
      </c>
      <c r="M378" s="35"/>
      <c r="N378" s="35">
        <v>250</v>
      </c>
      <c r="O378" s="35"/>
      <c r="P378" s="35"/>
      <c r="Q378" s="35">
        <v>300</v>
      </c>
      <c r="R378" s="35">
        <v>200</v>
      </c>
      <c r="S378" s="35">
        <v>20</v>
      </c>
      <c r="T378" s="35">
        <v>120</v>
      </c>
      <c r="U378" s="35">
        <v>3</v>
      </c>
      <c r="V378" s="35">
        <v>10</v>
      </c>
      <c r="W378" s="35">
        <v>50</v>
      </c>
      <c r="X378" s="35">
        <v>15</v>
      </c>
      <c r="Y378" s="35">
        <v>5</v>
      </c>
      <c r="Z378" s="35">
        <v>50</v>
      </c>
      <c r="AA378" s="35">
        <v>10</v>
      </c>
      <c r="AB378" s="35">
        <v>80</v>
      </c>
      <c r="AC378" s="35">
        <v>50</v>
      </c>
      <c r="AD378" s="35">
        <v>150</v>
      </c>
      <c r="AE378" s="35">
        <v>60</v>
      </c>
      <c r="AF378" s="35">
        <v>30</v>
      </c>
      <c r="AG378" s="35">
        <v>72</v>
      </c>
      <c r="AH378" s="35">
        <v>100</v>
      </c>
      <c r="AI378" s="35"/>
      <c r="AJ378" s="35">
        <v>120</v>
      </c>
      <c r="AK378" s="35"/>
      <c r="AL378" s="35">
        <v>50</v>
      </c>
      <c r="AM378" s="35">
        <v>20</v>
      </c>
      <c r="AN378" s="35"/>
      <c r="AO378" s="35">
        <v>60</v>
      </c>
      <c r="AP378" s="35">
        <v>200</v>
      </c>
      <c r="AQ378" s="35">
        <v>80</v>
      </c>
      <c r="AR378" s="35">
        <v>6</v>
      </c>
      <c r="AS378" s="64"/>
      <c r="AT378" s="75">
        <v>1.9184448883793231E-3</v>
      </c>
      <c r="AU378" s="72">
        <f t="shared" si="43"/>
        <v>0</v>
      </c>
      <c r="AV378" s="46">
        <f t="shared" si="42"/>
        <v>0</v>
      </c>
      <c r="AW378" s="35" t="s">
        <v>3132</v>
      </c>
    </row>
    <row r="379" spans="1:49">
      <c r="A379" s="31">
        <v>72</v>
      </c>
      <c r="B379" s="44" t="s">
        <v>2149</v>
      </c>
      <c r="C379" s="37" t="s">
        <v>939</v>
      </c>
      <c r="D379" s="43" t="s">
        <v>940</v>
      </c>
      <c r="E379" s="35" t="s">
        <v>10</v>
      </c>
      <c r="F379" s="41" t="s">
        <v>941</v>
      </c>
      <c r="G379" s="45" t="s">
        <v>942</v>
      </c>
      <c r="H379" s="36" t="s">
        <v>943</v>
      </c>
      <c r="I379" s="45" t="s">
        <v>944</v>
      </c>
      <c r="J379" s="45"/>
      <c r="K379" s="45"/>
      <c r="L379" s="35">
        <f t="shared" si="41"/>
        <v>23</v>
      </c>
      <c r="M379" s="35">
        <v>10</v>
      </c>
      <c r="N379" s="35"/>
      <c r="O379" s="35"/>
      <c r="P379" s="35"/>
      <c r="Q379" s="35"/>
      <c r="R379" s="35"/>
      <c r="S379" s="35"/>
      <c r="T379" s="35"/>
      <c r="U379" s="35">
        <v>1</v>
      </c>
      <c r="V379" s="35"/>
      <c r="W379" s="35"/>
      <c r="X379" s="35">
        <v>10</v>
      </c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>
        <v>2</v>
      </c>
      <c r="AL379" s="35"/>
      <c r="AM379" s="35"/>
      <c r="AN379" s="35"/>
      <c r="AO379" s="35"/>
      <c r="AP379" s="35"/>
      <c r="AQ379" s="35"/>
      <c r="AR379" s="35"/>
      <c r="AS379" s="64"/>
      <c r="AT379" s="75">
        <v>1.221746481546832E-2</v>
      </c>
      <c r="AU379" s="72">
        <f t="shared" si="43"/>
        <v>0</v>
      </c>
      <c r="AV379" s="46">
        <f t="shared" si="42"/>
        <v>0</v>
      </c>
      <c r="AW379" s="35" t="s">
        <v>3132</v>
      </c>
    </row>
    <row r="380" spans="1:49">
      <c r="A380" s="31">
        <v>72</v>
      </c>
      <c r="B380" s="44" t="s">
        <v>2150</v>
      </c>
      <c r="C380" s="37" t="s">
        <v>945</v>
      </c>
      <c r="D380" s="43" t="s">
        <v>940</v>
      </c>
      <c r="E380" s="35" t="s">
        <v>10</v>
      </c>
      <c r="F380" s="41" t="s">
        <v>941</v>
      </c>
      <c r="G380" s="45" t="s">
        <v>946</v>
      </c>
      <c r="H380" s="36" t="s">
        <v>947</v>
      </c>
      <c r="I380" s="45" t="s">
        <v>948</v>
      </c>
      <c r="J380" s="45"/>
      <c r="K380" s="45"/>
      <c r="L380" s="35">
        <f t="shared" si="41"/>
        <v>9</v>
      </c>
      <c r="M380" s="35">
        <v>8</v>
      </c>
      <c r="N380" s="35"/>
      <c r="O380" s="35"/>
      <c r="P380" s="35"/>
      <c r="Q380" s="35"/>
      <c r="R380" s="35"/>
      <c r="S380" s="35"/>
      <c r="T380" s="35"/>
      <c r="U380" s="35">
        <v>1</v>
      </c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  <c r="AQ380" s="35"/>
      <c r="AR380" s="35"/>
      <c r="AS380" s="64"/>
      <c r="AT380" s="75">
        <v>1.221746481546832E-2</v>
      </c>
      <c r="AU380" s="72">
        <f t="shared" si="43"/>
        <v>0</v>
      </c>
      <c r="AV380" s="46">
        <f t="shared" si="42"/>
        <v>0</v>
      </c>
      <c r="AW380" s="35" t="s">
        <v>3132</v>
      </c>
    </row>
    <row r="381" spans="1:49">
      <c r="A381" s="31">
        <v>72</v>
      </c>
      <c r="B381" s="44" t="s">
        <v>2151</v>
      </c>
      <c r="C381" s="37" t="s">
        <v>949</v>
      </c>
      <c r="D381" s="43" t="s">
        <v>940</v>
      </c>
      <c r="E381" s="35" t="s">
        <v>10</v>
      </c>
      <c r="F381" s="41" t="s">
        <v>941</v>
      </c>
      <c r="G381" s="45" t="s">
        <v>950</v>
      </c>
      <c r="H381" s="36" t="s">
        <v>951</v>
      </c>
      <c r="I381" s="45" t="s">
        <v>952</v>
      </c>
      <c r="J381" s="45"/>
      <c r="K381" s="45"/>
      <c r="L381" s="35">
        <f t="shared" si="41"/>
        <v>11</v>
      </c>
      <c r="M381" s="35">
        <v>7</v>
      </c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>
        <v>3</v>
      </c>
      <c r="AL381" s="35"/>
      <c r="AM381" s="35"/>
      <c r="AN381" s="35"/>
      <c r="AO381" s="35"/>
      <c r="AP381" s="35">
        <v>1</v>
      </c>
      <c r="AQ381" s="35"/>
      <c r="AR381" s="35"/>
      <c r="AS381" s="64"/>
      <c r="AT381" s="75">
        <v>1.221746481546832E-2</v>
      </c>
      <c r="AU381" s="72">
        <f t="shared" si="43"/>
        <v>0</v>
      </c>
      <c r="AV381" s="46">
        <f t="shared" si="42"/>
        <v>0</v>
      </c>
      <c r="AW381" s="35" t="s">
        <v>3132</v>
      </c>
    </row>
    <row r="382" spans="1:49">
      <c r="A382" s="31">
        <v>72</v>
      </c>
      <c r="B382" s="44" t="s">
        <v>2152</v>
      </c>
      <c r="C382" s="37" t="s">
        <v>953</v>
      </c>
      <c r="D382" s="43" t="s">
        <v>940</v>
      </c>
      <c r="E382" s="35" t="s">
        <v>10</v>
      </c>
      <c r="F382" s="41" t="s">
        <v>941</v>
      </c>
      <c r="G382" s="45" t="s">
        <v>954</v>
      </c>
      <c r="H382" s="36" t="s">
        <v>955</v>
      </c>
      <c r="I382" s="45" t="s">
        <v>956</v>
      </c>
      <c r="J382" s="45"/>
      <c r="K382" s="45"/>
      <c r="L382" s="35">
        <f t="shared" si="41"/>
        <v>53</v>
      </c>
      <c r="M382" s="35">
        <v>49</v>
      </c>
      <c r="N382" s="35"/>
      <c r="O382" s="35"/>
      <c r="P382" s="35"/>
      <c r="Q382" s="35"/>
      <c r="R382" s="35"/>
      <c r="S382" s="35">
        <v>1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>
        <v>1</v>
      </c>
      <c r="AL382" s="35"/>
      <c r="AM382" s="35"/>
      <c r="AN382" s="35"/>
      <c r="AO382" s="35"/>
      <c r="AP382" s="35">
        <v>2</v>
      </c>
      <c r="AQ382" s="35"/>
      <c r="AR382" s="35"/>
      <c r="AS382" s="64"/>
      <c r="AT382" s="75">
        <v>1.3126201867858525E-2</v>
      </c>
      <c r="AU382" s="72">
        <f t="shared" si="43"/>
        <v>0</v>
      </c>
      <c r="AV382" s="46">
        <f t="shared" si="42"/>
        <v>0</v>
      </c>
      <c r="AW382" s="35" t="s">
        <v>3132</v>
      </c>
    </row>
    <row r="383" spans="1:49">
      <c r="A383" s="31">
        <v>72</v>
      </c>
      <c r="B383" s="44" t="s">
        <v>2153</v>
      </c>
      <c r="C383" s="37" t="s">
        <v>935</v>
      </c>
      <c r="D383" s="43" t="s">
        <v>936</v>
      </c>
      <c r="E383" s="35" t="s">
        <v>10</v>
      </c>
      <c r="F383" s="41" t="s">
        <v>1414</v>
      </c>
      <c r="G383" s="45" t="s">
        <v>937</v>
      </c>
      <c r="H383" s="36" t="s">
        <v>938</v>
      </c>
      <c r="I383" s="45"/>
      <c r="J383" s="45"/>
      <c r="K383" s="45"/>
      <c r="L383" s="35">
        <f t="shared" si="41"/>
        <v>207</v>
      </c>
      <c r="M383" s="35">
        <v>1</v>
      </c>
      <c r="N383" s="35"/>
      <c r="O383" s="35"/>
      <c r="P383" s="35"/>
      <c r="Q383" s="35"/>
      <c r="R383" s="35"/>
      <c r="S383" s="35">
        <v>5</v>
      </c>
      <c r="T383" s="35">
        <v>1</v>
      </c>
      <c r="U383" s="35">
        <v>10</v>
      </c>
      <c r="V383" s="35"/>
      <c r="W383" s="35"/>
      <c r="X383" s="35">
        <v>20</v>
      </c>
      <c r="Y383" s="35"/>
      <c r="Z383" s="35"/>
      <c r="AA383" s="35"/>
      <c r="AB383" s="35">
        <v>10</v>
      </c>
      <c r="AC383" s="35"/>
      <c r="AD383" s="35">
        <v>10</v>
      </c>
      <c r="AE383" s="35"/>
      <c r="AF383" s="35"/>
      <c r="AG383" s="35">
        <v>10</v>
      </c>
      <c r="AH383" s="35"/>
      <c r="AI383" s="35"/>
      <c r="AJ383" s="35">
        <v>10</v>
      </c>
      <c r="AK383" s="35"/>
      <c r="AL383" s="35">
        <v>20</v>
      </c>
      <c r="AM383" s="35">
        <v>10</v>
      </c>
      <c r="AN383" s="35"/>
      <c r="AO383" s="35">
        <v>50</v>
      </c>
      <c r="AP383" s="35">
        <v>50</v>
      </c>
      <c r="AQ383" s="35"/>
      <c r="AR383" s="35"/>
      <c r="AS383" s="64"/>
      <c r="AT383" s="75">
        <v>2.9584439594481137E-3</v>
      </c>
      <c r="AU383" s="72">
        <f t="shared" si="43"/>
        <v>0</v>
      </c>
      <c r="AV383" s="46">
        <f t="shared" si="42"/>
        <v>0</v>
      </c>
      <c r="AW383" s="35" t="s">
        <v>3132</v>
      </c>
    </row>
    <row r="384" spans="1:49">
      <c r="A384" s="31">
        <v>72</v>
      </c>
      <c r="B384" s="44" t="s">
        <v>2154</v>
      </c>
      <c r="C384" s="37" t="s">
        <v>957</v>
      </c>
      <c r="D384" s="43" t="s">
        <v>958</v>
      </c>
      <c r="E384" s="35" t="s">
        <v>10</v>
      </c>
      <c r="F384" s="41" t="s">
        <v>959</v>
      </c>
      <c r="G384" s="45" t="s">
        <v>960</v>
      </c>
      <c r="H384" s="36" t="s">
        <v>961</v>
      </c>
      <c r="I384" s="45"/>
      <c r="J384" s="45"/>
      <c r="K384" s="45"/>
      <c r="L384" s="35">
        <f t="shared" si="41"/>
        <v>77</v>
      </c>
      <c r="M384" s="35">
        <v>30</v>
      </c>
      <c r="N384" s="35"/>
      <c r="O384" s="35"/>
      <c r="P384" s="35"/>
      <c r="Q384" s="35"/>
      <c r="R384" s="35"/>
      <c r="S384" s="35">
        <v>1</v>
      </c>
      <c r="T384" s="35">
        <v>1</v>
      </c>
      <c r="U384" s="35"/>
      <c r="V384" s="35"/>
      <c r="W384" s="35"/>
      <c r="X384" s="35">
        <v>10</v>
      </c>
      <c r="Y384" s="35"/>
      <c r="Z384" s="35"/>
      <c r="AA384" s="35"/>
      <c r="AB384" s="35"/>
      <c r="AC384" s="35"/>
      <c r="AD384" s="35"/>
      <c r="AE384" s="35"/>
      <c r="AF384" s="35">
        <v>5</v>
      </c>
      <c r="AG384" s="35">
        <v>2</v>
      </c>
      <c r="AH384" s="35"/>
      <c r="AI384" s="35"/>
      <c r="AJ384" s="35">
        <v>10</v>
      </c>
      <c r="AK384" s="35">
        <v>3</v>
      </c>
      <c r="AL384" s="35"/>
      <c r="AM384" s="35">
        <v>5</v>
      </c>
      <c r="AN384" s="35"/>
      <c r="AO384" s="35"/>
      <c r="AP384" s="35"/>
      <c r="AQ384" s="35">
        <v>10</v>
      </c>
      <c r="AR384" s="35"/>
      <c r="AS384" s="64"/>
      <c r="AT384" s="75">
        <v>3.6349482095608225E-3</v>
      </c>
      <c r="AU384" s="72">
        <f t="shared" si="43"/>
        <v>0</v>
      </c>
      <c r="AV384" s="46">
        <f t="shared" si="42"/>
        <v>0</v>
      </c>
      <c r="AW384" s="35" t="s">
        <v>3132</v>
      </c>
    </row>
    <row r="385" spans="1:49">
      <c r="A385" s="31">
        <v>72</v>
      </c>
      <c r="B385" s="44" t="s">
        <v>2155</v>
      </c>
      <c r="C385" s="37" t="s">
        <v>1417</v>
      </c>
      <c r="D385" s="43" t="s">
        <v>962</v>
      </c>
      <c r="E385" s="35" t="s">
        <v>10</v>
      </c>
      <c r="F385" s="41" t="s">
        <v>959</v>
      </c>
      <c r="G385" s="45" t="s">
        <v>963</v>
      </c>
      <c r="H385" s="36" t="s">
        <v>964</v>
      </c>
      <c r="I385" s="45"/>
      <c r="J385" s="45"/>
      <c r="K385" s="45"/>
      <c r="L385" s="35">
        <f t="shared" si="41"/>
        <v>66</v>
      </c>
      <c r="M385" s="35">
        <v>20</v>
      </c>
      <c r="N385" s="35"/>
      <c r="O385" s="35"/>
      <c r="P385" s="35"/>
      <c r="Q385" s="35">
        <v>10</v>
      </c>
      <c r="R385" s="35"/>
      <c r="S385" s="35"/>
      <c r="T385" s="35">
        <v>5</v>
      </c>
      <c r="U385" s="35"/>
      <c r="V385" s="35"/>
      <c r="W385" s="35"/>
      <c r="X385" s="35">
        <v>3</v>
      </c>
      <c r="Y385" s="35"/>
      <c r="Z385" s="35"/>
      <c r="AA385" s="35"/>
      <c r="AB385" s="35"/>
      <c r="AC385" s="35"/>
      <c r="AD385" s="35">
        <v>5</v>
      </c>
      <c r="AE385" s="35">
        <v>10</v>
      </c>
      <c r="AF385" s="35">
        <v>3</v>
      </c>
      <c r="AG385" s="35"/>
      <c r="AH385" s="35"/>
      <c r="AI385" s="35"/>
      <c r="AJ385" s="35">
        <v>10</v>
      </c>
      <c r="AK385" s="35"/>
      <c r="AL385" s="35"/>
      <c r="AM385" s="35"/>
      <c r="AN385" s="35"/>
      <c r="AO385" s="35"/>
      <c r="AP385" s="35"/>
      <c r="AQ385" s="35"/>
      <c r="AR385" s="35"/>
      <c r="AS385" s="64"/>
      <c r="AT385" s="75">
        <v>1.7972799480606289E-2</v>
      </c>
      <c r="AU385" s="72">
        <f t="shared" si="43"/>
        <v>0</v>
      </c>
      <c r="AV385" s="46">
        <f t="shared" si="42"/>
        <v>0</v>
      </c>
      <c r="AW385" s="35" t="s">
        <v>3132</v>
      </c>
    </row>
    <row r="386" spans="1:49">
      <c r="A386" s="31">
        <v>72</v>
      </c>
      <c r="B386" s="44" t="s">
        <v>2156</v>
      </c>
      <c r="C386" s="37" t="s">
        <v>965</v>
      </c>
      <c r="D386" s="43" t="s">
        <v>966</v>
      </c>
      <c r="E386" s="35" t="s">
        <v>10</v>
      </c>
      <c r="F386" s="41" t="s">
        <v>1414</v>
      </c>
      <c r="G386" s="45" t="s">
        <v>1762</v>
      </c>
      <c r="H386" s="36" t="s">
        <v>1763</v>
      </c>
      <c r="I386" s="45"/>
      <c r="J386" s="45"/>
      <c r="K386" s="45"/>
      <c r="L386" s="35">
        <f t="shared" si="41"/>
        <v>161</v>
      </c>
      <c r="M386" s="35">
        <v>80</v>
      </c>
      <c r="N386" s="35"/>
      <c r="O386" s="35"/>
      <c r="P386" s="35"/>
      <c r="Q386" s="35">
        <v>10</v>
      </c>
      <c r="R386" s="35"/>
      <c r="S386" s="35">
        <v>7</v>
      </c>
      <c r="T386" s="35"/>
      <c r="U386" s="35"/>
      <c r="V386" s="35"/>
      <c r="W386" s="35"/>
      <c r="X386" s="35">
        <v>3</v>
      </c>
      <c r="Y386" s="35">
        <v>3</v>
      </c>
      <c r="Z386" s="35"/>
      <c r="AA386" s="35"/>
      <c r="AB386" s="35"/>
      <c r="AC386" s="35"/>
      <c r="AD386" s="35">
        <v>5</v>
      </c>
      <c r="AE386" s="35">
        <v>20</v>
      </c>
      <c r="AF386" s="35">
        <v>5</v>
      </c>
      <c r="AG386" s="35">
        <v>2</v>
      </c>
      <c r="AH386" s="35">
        <v>1</v>
      </c>
      <c r="AI386" s="35"/>
      <c r="AJ386" s="35">
        <v>10</v>
      </c>
      <c r="AK386" s="35"/>
      <c r="AL386" s="35">
        <v>10</v>
      </c>
      <c r="AM386" s="35">
        <v>5</v>
      </c>
      <c r="AN386" s="35"/>
      <c r="AO386" s="35"/>
      <c r="AP386" s="35"/>
      <c r="AQ386" s="35"/>
      <c r="AR386" s="35"/>
      <c r="AS386" s="64"/>
      <c r="AT386" s="75">
        <v>3.0695118214069169E-3</v>
      </c>
      <c r="AU386" s="72">
        <f t="shared" si="43"/>
        <v>0</v>
      </c>
      <c r="AV386" s="46">
        <f t="shared" ref="AV386:AV449" si="44">AU386*L386</f>
        <v>0</v>
      </c>
      <c r="AW386" s="35" t="s">
        <v>3132</v>
      </c>
    </row>
    <row r="387" spans="1:49">
      <c r="A387" s="31">
        <v>72</v>
      </c>
      <c r="B387" s="44" t="s">
        <v>2157</v>
      </c>
      <c r="C387" s="37" t="s">
        <v>967</v>
      </c>
      <c r="D387" s="43" t="s">
        <v>1418</v>
      </c>
      <c r="E387" s="35" t="s">
        <v>10</v>
      </c>
      <c r="F387" s="41" t="s">
        <v>1414</v>
      </c>
      <c r="G387" s="45" t="s">
        <v>968</v>
      </c>
      <c r="H387" s="36" t="s">
        <v>969</v>
      </c>
      <c r="I387" s="45"/>
      <c r="J387" s="45"/>
      <c r="K387" s="45"/>
      <c r="L387" s="35">
        <f>SUM(M387:AR387)</f>
        <v>32</v>
      </c>
      <c r="M387" s="35">
        <v>1</v>
      </c>
      <c r="N387" s="35"/>
      <c r="O387" s="35"/>
      <c r="P387" s="35"/>
      <c r="Q387" s="35"/>
      <c r="R387" s="35"/>
      <c r="S387" s="35"/>
      <c r="T387" s="35"/>
      <c r="U387" s="35"/>
      <c r="V387" s="35"/>
      <c r="W387" s="35">
        <v>3</v>
      </c>
      <c r="X387" s="35"/>
      <c r="Y387" s="35"/>
      <c r="Z387" s="35">
        <v>3</v>
      </c>
      <c r="AA387" s="35"/>
      <c r="AB387" s="35"/>
      <c r="AC387" s="35"/>
      <c r="AD387" s="35"/>
      <c r="AE387" s="35">
        <v>5</v>
      </c>
      <c r="AF387" s="35">
        <v>5</v>
      </c>
      <c r="AG387" s="35"/>
      <c r="AH387" s="35">
        <v>10</v>
      </c>
      <c r="AI387" s="35"/>
      <c r="AJ387" s="35"/>
      <c r="AK387" s="35"/>
      <c r="AL387" s="35"/>
      <c r="AM387" s="35"/>
      <c r="AN387" s="35"/>
      <c r="AO387" s="35"/>
      <c r="AP387" s="35">
        <v>5</v>
      </c>
      <c r="AQ387" s="35"/>
      <c r="AR387" s="35"/>
      <c r="AS387" s="64"/>
      <c r="AT387" s="75">
        <v>6.9972753034045834E-3</v>
      </c>
      <c r="AU387" s="72">
        <f t="shared" si="43"/>
        <v>0</v>
      </c>
      <c r="AV387" s="46">
        <f t="shared" si="44"/>
        <v>0</v>
      </c>
      <c r="AW387" s="35" t="s">
        <v>3132</v>
      </c>
    </row>
    <row r="388" spans="1:49">
      <c r="A388" s="31">
        <v>72</v>
      </c>
      <c r="B388" s="44" t="s">
        <v>2158</v>
      </c>
      <c r="C388" s="37" t="s">
        <v>970</v>
      </c>
      <c r="D388" s="43" t="s">
        <v>14</v>
      </c>
      <c r="E388" s="35" t="s">
        <v>14</v>
      </c>
      <c r="F388" s="41" t="s">
        <v>1414</v>
      </c>
      <c r="G388" s="45" t="s">
        <v>971</v>
      </c>
      <c r="H388" s="36" t="s">
        <v>972</v>
      </c>
      <c r="I388" s="45"/>
      <c r="J388" s="45"/>
      <c r="K388" s="45"/>
      <c r="L388" s="35">
        <f t="shared" si="41"/>
        <v>1</v>
      </c>
      <c r="M388" s="35">
        <v>1</v>
      </c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35"/>
      <c r="AR388" s="35"/>
      <c r="AS388" s="64"/>
      <c r="AT388" s="75">
        <v>8.9863997403031443E-2</v>
      </c>
      <c r="AU388" s="72">
        <f t="shared" si="43"/>
        <v>0</v>
      </c>
      <c r="AV388" s="46">
        <f t="shared" si="44"/>
        <v>0</v>
      </c>
      <c r="AW388" s="35" t="s">
        <v>3132</v>
      </c>
    </row>
    <row r="389" spans="1:49">
      <c r="A389" s="31">
        <v>72</v>
      </c>
      <c r="B389" s="44" t="s">
        <v>2159</v>
      </c>
      <c r="C389" s="37" t="s">
        <v>973</v>
      </c>
      <c r="D389" s="43" t="s">
        <v>19</v>
      </c>
      <c r="E389" s="35" t="s">
        <v>10</v>
      </c>
      <c r="F389" s="41" t="s">
        <v>1414</v>
      </c>
      <c r="G389" s="45" t="s">
        <v>974</v>
      </c>
      <c r="H389" s="36" t="s">
        <v>975</v>
      </c>
      <c r="I389" s="45"/>
      <c r="J389" s="45"/>
      <c r="K389" s="45"/>
      <c r="L389" s="35">
        <f t="shared" si="41"/>
        <v>40</v>
      </c>
      <c r="M389" s="35">
        <v>40</v>
      </c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35"/>
      <c r="AR389" s="35"/>
      <c r="AS389" s="64"/>
      <c r="AT389" s="75">
        <v>5.0384421015856953E-3</v>
      </c>
      <c r="AU389" s="72">
        <f t="shared" si="43"/>
        <v>0</v>
      </c>
      <c r="AV389" s="46">
        <f t="shared" si="44"/>
        <v>0</v>
      </c>
      <c r="AW389" s="35" t="s">
        <v>3132</v>
      </c>
    </row>
    <row r="390" spans="1:49">
      <c r="A390" s="31">
        <v>72</v>
      </c>
      <c r="B390" s="44" t="s">
        <v>2160</v>
      </c>
      <c r="C390" s="37" t="s">
        <v>1764</v>
      </c>
      <c r="D390" s="43" t="s">
        <v>976</v>
      </c>
      <c r="E390" s="35" t="s">
        <v>10</v>
      </c>
      <c r="F390" s="41" t="s">
        <v>1414</v>
      </c>
      <c r="G390" s="45" t="s">
        <v>977</v>
      </c>
      <c r="H390" s="36" t="s">
        <v>978</v>
      </c>
      <c r="I390" s="45"/>
      <c r="J390" s="45"/>
      <c r="K390" s="45"/>
      <c r="L390" s="35">
        <f t="shared" si="41"/>
        <v>7</v>
      </c>
      <c r="M390" s="35">
        <v>1</v>
      </c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>
        <v>1</v>
      </c>
      <c r="AM390" s="35"/>
      <c r="AN390" s="35"/>
      <c r="AO390" s="35"/>
      <c r="AP390" s="35">
        <v>5</v>
      </c>
      <c r="AQ390" s="35"/>
      <c r="AR390" s="35"/>
      <c r="AS390" s="64"/>
      <c r="AT390" s="75">
        <v>1.3126201867858525E-2</v>
      </c>
      <c r="AU390" s="72">
        <f t="shared" si="43"/>
        <v>0</v>
      </c>
      <c r="AV390" s="46">
        <f t="shared" si="44"/>
        <v>0</v>
      </c>
      <c r="AW390" s="35" t="s">
        <v>3132</v>
      </c>
    </row>
    <row r="391" spans="1:49">
      <c r="A391" s="31">
        <v>72</v>
      </c>
      <c r="B391" s="44" t="s">
        <v>2161</v>
      </c>
      <c r="C391" s="37" t="s">
        <v>979</v>
      </c>
      <c r="D391" s="43" t="s">
        <v>980</v>
      </c>
      <c r="E391" s="35" t="s">
        <v>981</v>
      </c>
      <c r="F391" s="41" t="s">
        <v>1414</v>
      </c>
      <c r="G391" s="45" t="s">
        <v>982</v>
      </c>
      <c r="H391" s="36" t="s">
        <v>899</v>
      </c>
      <c r="I391" s="45"/>
      <c r="J391" s="45"/>
      <c r="K391" s="45"/>
      <c r="L391" s="35">
        <f t="shared" si="41"/>
        <v>1</v>
      </c>
      <c r="M391" s="35">
        <v>1</v>
      </c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64"/>
      <c r="AT391" s="75">
        <v>5.704849273338513E-2</v>
      </c>
      <c r="AU391" s="72">
        <f t="shared" si="43"/>
        <v>0</v>
      </c>
      <c r="AV391" s="46">
        <f t="shared" si="44"/>
        <v>0</v>
      </c>
      <c r="AW391" s="35" t="s">
        <v>3132</v>
      </c>
    </row>
    <row r="392" spans="1:49">
      <c r="A392" s="31">
        <v>72</v>
      </c>
      <c r="B392" s="44" t="s">
        <v>2162</v>
      </c>
      <c r="C392" s="37" t="s">
        <v>1419</v>
      </c>
      <c r="D392" s="43" t="s">
        <v>983</v>
      </c>
      <c r="E392" s="35" t="s">
        <v>10</v>
      </c>
      <c r="F392" s="41" t="s">
        <v>1414</v>
      </c>
      <c r="G392" s="45" t="s">
        <v>984</v>
      </c>
      <c r="H392" s="36" t="s">
        <v>985</v>
      </c>
      <c r="I392" s="45"/>
      <c r="J392" s="45"/>
      <c r="K392" s="45"/>
      <c r="L392" s="35">
        <f t="shared" si="41"/>
        <v>223</v>
      </c>
      <c r="M392" s="35">
        <v>160</v>
      </c>
      <c r="N392" s="35">
        <v>10</v>
      </c>
      <c r="O392" s="35"/>
      <c r="P392" s="35"/>
      <c r="Q392" s="35">
        <v>5</v>
      </c>
      <c r="R392" s="35"/>
      <c r="S392" s="35">
        <v>1</v>
      </c>
      <c r="T392" s="35">
        <v>3</v>
      </c>
      <c r="U392" s="35"/>
      <c r="V392" s="35">
        <v>5</v>
      </c>
      <c r="W392" s="35">
        <v>3</v>
      </c>
      <c r="X392" s="35">
        <v>3</v>
      </c>
      <c r="Y392" s="35"/>
      <c r="Z392" s="35">
        <v>3</v>
      </c>
      <c r="AA392" s="35"/>
      <c r="AB392" s="35"/>
      <c r="AC392" s="35">
        <v>10</v>
      </c>
      <c r="AD392" s="35">
        <v>5</v>
      </c>
      <c r="AE392" s="35">
        <v>5</v>
      </c>
      <c r="AF392" s="35">
        <v>1</v>
      </c>
      <c r="AG392" s="35">
        <v>1</v>
      </c>
      <c r="AH392" s="35"/>
      <c r="AI392" s="35"/>
      <c r="AJ392" s="35">
        <v>2</v>
      </c>
      <c r="AK392" s="35">
        <v>1</v>
      </c>
      <c r="AL392" s="35">
        <v>5</v>
      </c>
      <c r="AM392" s="35"/>
      <c r="AN392" s="35"/>
      <c r="AO392" s="35"/>
      <c r="AP392" s="35"/>
      <c r="AQ392" s="35"/>
      <c r="AR392" s="35"/>
      <c r="AS392" s="64"/>
      <c r="AT392" s="75">
        <v>4.1801904409949457E-3</v>
      </c>
      <c r="AU392" s="72">
        <f t="shared" si="43"/>
        <v>0</v>
      </c>
      <c r="AV392" s="46">
        <f t="shared" si="44"/>
        <v>0</v>
      </c>
      <c r="AW392" s="35" t="s">
        <v>3132</v>
      </c>
    </row>
    <row r="393" spans="1:49" ht="13.5" customHeight="1">
      <c r="A393" s="31">
        <v>72</v>
      </c>
      <c r="B393" s="44" t="s">
        <v>2163</v>
      </c>
      <c r="C393" s="37" t="s">
        <v>986</v>
      </c>
      <c r="D393" s="43" t="s">
        <v>904</v>
      </c>
      <c r="E393" s="35" t="s">
        <v>12</v>
      </c>
      <c r="F393" s="41" t="s">
        <v>1414</v>
      </c>
      <c r="G393" s="45" t="s">
        <v>987</v>
      </c>
      <c r="H393" s="36" t="s">
        <v>988</v>
      </c>
      <c r="I393" s="45"/>
      <c r="J393" s="45"/>
      <c r="K393" s="45"/>
      <c r="L393" s="35">
        <f t="shared" si="41"/>
        <v>1</v>
      </c>
      <c r="M393" s="35">
        <v>1</v>
      </c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35"/>
      <c r="AR393" s="35"/>
      <c r="AS393" s="64"/>
      <c r="AT393" s="75">
        <v>7.2698964191216452E-4</v>
      </c>
      <c r="AU393" s="72">
        <f t="shared" si="43"/>
        <v>0</v>
      </c>
      <c r="AV393" s="46">
        <f t="shared" si="44"/>
        <v>0</v>
      </c>
      <c r="AW393" s="35" t="s">
        <v>3132</v>
      </c>
    </row>
    <row r="394" spans="1:49">
      <c r="A394" s="31">
        <v>72</v>
      </c>
      <c r="B394" s="44" t="s">
        <v>2164</v>
      </c>
      <c r="C394" s="37" t="s">
        <v>989</v>
      </c>
      <c r="D394" s="43" t="s">
        <v>904</v>
      </c>
      <c r="E394" s="35" t="s">
        <v>12</v>
      </c>
      <c r="F394" s="41" t="s">
        <v>1414</v>
      </c>
      <c r="G394" s="45" t="s">
        <v>990</v>
      </c>
      <c r="H394" s="36" t="s">
        <v>1765</v>
      </c>
      <c r="I394" s="45"/>
      <c r="J394" s="45"/>
      <c r="K394" s="45"/>
      <c r="L394" s="35">
        <f t="shared" ref="L394:L458" si="45">SUM(M394:AR394)</f>
        <v>1</v>
      </c>
      <c r="M394" s="35">
        <v>1</v>
      </c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64"/>
      <c r="AT394" s="75">
        <v>1.5549500674232406E-3</v>
      </c>
      <c r="AU394" s="72">
        <f t="shared" si="43"/>
        <v>0</v>
      </c>
      <c r="AV394" s="46">
        <f t="shared" si="44"/>
        <v>0</v>
      </c>
      <c r="AW394" s="35" t="s">
        <v>3132</v>
      </c>
    </row>
    <row r="395" spans="1:49">
      <c r="A395" s="31">
        <v>72</v>
      </c>
      <c r="B395" s="44" t="s">
        <v>2165</v>
      </c>
      <c r="C395" s="37" t="s">
        <v>991</v>
      </c>
      <c r="D395" s="43" t="s">
        <v>904</v>
      </c>
      <c r="E395" s="35" t="s">
        <v>12</v>
      </c>
      <c r="F395" s="41" t="s">
        <v>1414</v>
      </c>
      <c r="G395" s="45" t="s">
        <v>992</v>
      </c>
      <c r="H395" s="36" t="s">
        <v>993</v>
      </c>
      <c r="I395" s="45"/>
      <c r="J395" s="45"/>
      <c r="K395" s="45"/>
      <c r="L395" s="35">
        <f t="shared" si="45"/>
        <v>1</v>
      </c>
      <c r="M395" s="35">
        <v>1</v>
      </c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  <c r="AQ395" s="35"/>
      <c r="AR395" s="35"/>
      <c r="AS395" s="64"/>
      <c r="AT395" s="75">
        <v>1.4438822054644378E-3</v>
      </c>
      <c r="AU395" s="72">
        <f t="shared" si="43"/>
        <v>0</v>
      </c>
      <c r="AV395" s="46">
        <f t="shared" si="44"/>
        <v>0</v>
      </c>
      <c r="AW395" s="35" t="s">
        <v>3132</v>
      </c>
    </row>
    <row r="396" spans="1:49">
      <c r="A396" s="31">
        <v>72</v>
      </c>
      <c r="B396" s="44" t="s">
        <v>2166</v>
      </c>
      <c r="C396" s="37" t="s">
        <v>994</v>
      </c>
      <c r="D396" s="43" t="s">
        <v>904</v>
      </c>
      <c r="E396" s="35" t="s">
        <v>12</v>
      </c>
      <c r="F396" s="41" t="s">
        <v>1414</v>
      </c>
      <c r="G396" s="45" t="s">
        <v>995</v>
      </c>
      <c r="H396" s="36" t="s">
        <v>996</v>
      </c>
      <c r="I396" s="45"/>
      <c r="J396" s="45"/>
      <c r="K396" s="45"/>
      <c r="L396" s="35">
        <f t="shared" si="45"/>
        <v>1</v>
      </c>
      <c r="M396" s="35">
        <v>1</v>
      </c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35"/>
      <c r="AP396" s="35"/>
      <c r="AQ396" s="35"/>
      <c r="AR396" s="35"/>
      <c r="AS396" s="64"/>
      <c r="AT396" s="75">
        <v>1.5549500674232406E-3</v>
      </c>
      <c r="AU396" s="72">
        <f t="shared" si="43"/>
        <v>0</v>
      </c>
      <c r="AV396" s="46">
        <f t="shared" si="44"/>
        <v>0</v>
      </c>
      <c r="AW396" s="35" t="s">
        <v>3132</v>
      </c>
    </row>
    <row r="397" spans="1:49">
      <c r="A397" s="31">
        <v>72</v>
      </c>
      <c r="B397" s="44" t="s">
        <v>2167</v>
      </c>
      <c r="C397" s="37" t="s">
        <v>997</v>
      </c>
      <c r="D397" s="43" t="s">
        <v>998</v>
      </c>
      <c r="E397" s="35" t="s">
        <v>10</v>
      </c>
      <c r="F397" s="41" t="s">
        <v>1414</v>
      </c>
      <c r="G397" s="45" t="s">
        <v>999</v>
      </c>
      <c r="H397" s="36" t="s">
        <v>1766</v>
      </c>
      <c r="I397" s="45" t="s">
        <v>1000</v>
      </c>
      <c r="J397" s="45"/>
      <c r="K397" s="45"/>
      <c r="L397" s="35">
        <f t="shared" si="45"/>
        <v>37</v>
      </c>
      <c r="M397" s="35">
        <v>2</v>
      </c>
      <c r="N397" s="35"/>
      <c r="O397" s="35"/>
      <c r="P397" s="35"/>
      <c r="Q397" s="35"/>
      <c r="R397" s="35"/>
      <c r="S397" s="35">
        <v>1</v>
      </c>
      <c r="T397" s="35">
        <v>2</v>
      </c>
      <c r="U397" s="35"/>
      <c r="V397" s="35"/>
      <c r="W397" s="35">
        <v>2</v>
      </c>
      <c r="X397" s="35"/>
      <c r="Y397" s="35"/>
      <c r="Z397" s="35">
        <v>2</v>
      </c>
      <c r="AA397" s="35"/>
      <c r="AB397" s="35"/>
      <c r="AC397" s="35">
        <v>3</v>
      </c>
      <c r="AD397" s="35"/>
      <c r="AE397" s="35"/>
      <c r="AF397" s="35">
        <v>2</v>
      </c>
      <c r="AG397" s="35">
        <v>2</v>
      </c>
      <c r="AH397" s="35">
        <v>2</v>
      </c>
      <c r="AI397" s="35"/>
      <c r="AJ397" s="35">
        <v>2</v>
      </c>
      <c r="AK397" s="35"/>
      <c r="AL397" s="35">
        <v>1</v>
      </c>
      <c r="AM397" s="35">
        <v>3</v>
      </c>
      <c r="AN397" s="35"/>
      <c r="AO397" s="35">
        <v>1</v>
      </c>
      <c r="AP397" s="35">
        <v>10</v>
      </c>
      <c r="AQ397" s="35">
        <v>2</v>
      </c>
      <c r="AR397" s="35"/>
      <c r="AS397" s="64"/>
      <c r="AT397" s="75">
        <v>7.0679548519238218E-3</v>
      </c>
      <c r="AU397" s="72">
        <f t="shared" si="43"/>
        <v>0</v>
      </c>
      <c r="AV397" s="46">
        <f t="shared" si="44"/>
        <v>0</v>
      </c>
      <c r="AW397" s="35" t="s">
        <v>3132</v>
      </c>
    </row>
    <row r="398" spans="1:49" ht="13.5" customHeight="1">
      <c r="A398" s="31">
        <v>72</v>
      </c>
      <c r="B398" s="44" t="s">
        <v>2168</v>
      </c>
      <c r="C398" s="37" t="s">
        <v>1001</v>
      </c>
      <c r="D398" s="43" t="s">
        <v>1002</v>
      </c>
      <c r="E398" s="35" t="s">
        <v>12</v>
      </c>
      <c r="F398" s="41" t="s">
        <v>1007</v>
      </c>
      <c r="G398" s="45" t="s">
        <v>1003</v>
      </c>
      <c r="H398" s="36" t="s">
        <v>1004</v>
      </c>
      <c r="I398" s="45"/>
      <c r="J398" s="45"/>
      <c r="K398" s="45"/>
      <c r="L398" s="35">
        <f t="shared" si="45"/>
        <v>13</v>
      </c>
      <c r="M398" s="35">
        <v>3</v>
      </c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>
        <v>10</v>
      </c>
      <c r="AQ398" s="35"/>
      <c r="AR398" s="35"/>
      <c r="AS398" s="64"/>
      <c r="AT398" s="75">
        <v>3.2310650751651758E-2</v>
      </c>
      <c r="AU398" s="72">
        <f t="shared" si="43"/>
        <v>0</v>
      </c>
      <c r="AV398" s="46">
        <f t="shared" si="44"/>
        <v>0</v>
      </c>
      <c r="AW398" s="35" t="s">
        <v>3132</v>
      </c>
    </row>
    <row r="399" spans="1:49">
      <c r="A399" s="31">
        <v>72</v>
      </c>
      <c r="B399" s="44" t="s">
        <v>2169</v>
      </c>
      <c r="C399" s="37" t="s">
        <v>1005</v>
      </c>
      <c r="D399" s="43" t="s">
        <v>1006</v>
      </c>
      <c r="E399" s="35" t="s">
        <v>12</v>
      </c>
      <c r="F399" s="41" t="s">
        <v>1007</v>
      </c>
      <c r="G399" s="45" t="s">
        <v>1008</v>
      </c>
      <c r="H399" s="36" t="s">
        <v>1009</v>
      </c>
      <c r="I399" s="45"/>
      <c r="J399" s="45"/>
      <c r="K399" s="45"/>
      <c r="L399" s="35">
        <f t="shared" si="45"/>
        <v>1</v>
      </c>
      <c r="M399" s="35">
        <v>1</v>
      </c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  <c r="AQ399" s="35"/>
      <c r="AR399" s="35"/>
      <c r="AS399" s="64"/>
      <c r="AT399" s="75">
        <v>5.5533930979401458E-2</v>
      </c>
      <c r="AU399" s="72">
        <f t="shared" si="43"/>
        <v>0</v>
      </c>
      <c r="AV399" s="46">
        <f t="shared" si="44"/>
        <v>0</v>
      </c>
      <c r="AW399" s="35" t="s">
        <v>3132</v>
      </c>
    </row>
    <row r="400" spans="1:49">
      <c r="A400" s="31">
        <v>72</v>
      </c>
      <c r="B400" s="44" t="s">
        <v>2170</v>
      </c>
      <c r="C400" s="37" t="s">
        <v>1010</v>
      </c>
      <c r="D400" s="43" t="s">
        <v>19</v>
      </c>
      <c r="E400" s="35" t="s">
        <v>10</v>
      </c>
      <c r="F400" s="41" t="s">
        <v>2337</v>
      </c>
      <c r="G400" s="45" t="s">
        <v>1011</v>
      </c>
      <c r="H400" s="36" t="s">
        <v>1767</v>
      </c>
      <c r="I400" s="45"/>
      <c r="J400" s="45"/>
      <c r="K400" s="45" t="s">
        <v>1012</v>
      </c>
      <c r="L400" s="35">
        <f t="shared" si="45"/>
        <v>86</v>
      </c>
      <c r="M400" s="35">
        <v>51</v>
      </c>
      <c r="N400" s="35"/>
      <c r="O400" s="35"/>
      <c r="P400" s="35">
        <v>10</v>
      </c>
      <c r="Q400" s="35"/>
      <c r="R400" s="35"/>
      <c r="S400" s="35">
        <v>1</v>
      </c>
      <c r="T400" s="35">
        <v>1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>
        <v>2</v>
      </c>
      <c r="AE400" s="35">
        <v>1</v>
      </c>
      <c r="AF400" s="35">
        <v>1</v>
      </c>
      <c r="AG400" s="35">
        <v>1</v>
      </c>
      <c r="AH400" s="35"/>
      <c r="AI400" s="35"/>
      <c r="AJ400" s="35">
        <v>10</v>
      </c>
      <c r="AK400" s="35"/>
      <c r="AL400" s="35">
        <v>1</v>
      </c>
      <c r="AM400" s="35"/>
      <c r="AN400" s="35"/>
      <c r="AO400" s="35">
        <v>1</v>
      </c>
      <c r="AP400" s="35">
        <v>6</v>
      </c>
      <c r="AQ400" s="35"/>
      <c r="AR400" s="35"/>
      <c r="AS400" s="64"/>
      <c r="AT400" s="75">
        <v>7.5930029266381626E-3</v>
      </c>
      <c r="AU400" s="72">
        <f t="shared" si="43"/>
        <v>0</v>
      </c>
      <c r="AV400" s="46">
        <f t="shared" si="44"/>
        <v>0</v>
      </c>
      <c r="AW400" s="35" t="s">
        <v>3132</v>
      </c>
    </row>
    <row r="401" spans="1:49">
      <c r="A401" s="31">
        <v>72</v>
      </c>
      <c r="B401" s="44" t="s">
        <v>2171</v>
      </c>
      <c r="C401" s="37" t="s">
        <v>1013</v>
      </c>
      <c r="D401" s="43" t="s">
        <v>19</v>
      </c>
      <c r="E401" s="35" t="s">
        <v>10</v>
      </c>
      <c r="F401" s="41" t="s">
        <v>2337</v>
      </c>
      <c r="G401" s="45" t="s">
        <v>1014</v>
      </c>
      <c r="H401" s="36" t="s">
        <v>1768</v>
      </c>
      <c r="I401" s="45"/>
      <c r="J401" s="45"/>
      <c r="K401" s="45" t="s">
        <v>1015</v>
      </c>
      <c r="L401" s="35">
        <f t="shared" si="45"/>
        <v>73</v>
      </c>
      <c r="M401" s="35">
        <v>55</v>
      </c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>
        <v>1</v>
      </c>
      <c r="AF401" s="35">
        <v>1</v>
      </c>
      <c r="AG401" s="35"/>
      <c r="AH401" s="35"/>
      <c r="AI401" s="35"/>
      <c r="AJ401" s="35"/>
      <c r="AK401" s="35"/>
      <c r="AL401" s="35"/>
      <c r="AM401" s="35"/>
      <c r="AN401" s="35"/>
      <c r="AO401" s="35"/>
      <c r="AP401" s="35">
        <v>16</v>
      </c>
      <c r="AQ401" s="35"/>
      <c r="AR401" s="35"/>
      <c r="AS401" s="64"/>
      <c r="AT401" s="75">
        <v>1.161164011387485E-2</v>
      </c>
      <c r="AU401" s="72">
        <f t="shared" si="43"/>
        <v>0</v>
      </c>
      <c r="AV401" s="46">
        <f t="shared" si="44"/>
        <v>0</v>
      </c>
      <c r="AW401" s="35" t="s">
        <v>3132</v>
      </c>
    </row>
    <row r="402" spans="1:49">
      <c r="A402" s="31">
        <v>72</v>
      </c>
      <c r="B402" s="44" t="s">
        <v>2172</v>
      </c>
      <c r="C402" s="37" t="s">
        <v>1016</v>
      </c>
      <c r="D402" s="43" t="s">
        <v>226</v>
      </c>
      <c r="E402" s="35" t="s">
        <v>10</v>
      </c>
      <c r="F402" s="41" t="s">
        <v>1017</v>
      </c>
      <c r="G402" s="45" t="s">
        <v>1018</v>
      </c>
      <c r="H402" s="36" t="s">
        <v>1019</v>
      </c>
      <c r="I402" s="45"/>
      <c r="J402" s="45"/>
      <c r="K402" s="45"/>
      <c r="L402" s="35">
        <f t="shared" si="45"/>
        <v>30</v>
      </c>
      <c r="M402" s="35">
        <v>30</v>
      </c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64"/>
      <c r="AT402" s="75">
        <v>1.6660179293820437E-2</v>
      </c>
      <c r="AU402" s="72">
        <f t="shared" si="43"/>
        <v>0</v>
      </c>
      <c r="AV402" s="46">
        <f t="shared" si="44"/>
        <v>0</v>
      </c>
      <c r="AW402" s="35" t="s">
        <v>3132</v>
      </c>
    </row>
    <row r="403" spans="1:49">
      <c r="A403" s="31">
        <v>72</v>
      </c>
      <c r="B403" s="44" t="s">
        <v>2173</v>
      </c>
      <c r="C403" s="37" t="s">
        <v>1020</v>
      </c>
      <c r="D403" s="43" t="s">
        <v>1021</v>
      </c>
      <c r="E403" s="35" t="s">
        <v>10</v>
      </c>
      <c r="F403" s="41" t="s">
        <v>1769</v>
      </c>
      <c r="G403" s="45" t="s">
        <v>1022</v>
      </c>
      <c r="H403" s="36" t="s">
        <v>1023</v>
      </c>
      <c r="I403" s="45" t="s">
        <v>1024</v>
      </c>
      <c r="J403" s="45" t="s">
        <v>1025</v>
      </c>
      <c r="K403" s="45"/>
      <c r="L403" s="35">
        <f t="shared" si="45"/>
        <v>310</v>
      </c>
      <c r="M403" s="35">
        <v>230</v>
      </c>
      <c r="N403" s="35">
        <v>40</v>
      </c>
      <c r="O403" s="35">
        <v>40</v>
      </c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35"/>
      <c r="AR403" s="35"/>
      <c r="AS403" s="64"/>
      <c r="AT403" s="75">
        <v>2.8877644109288757E-3</v>
      </c>
      <c r="AU403" s="72">
        <f t="shared" si="43"/>
        <v>0</v>
      </c>
      <c r="AV403" s="46">
        <f t="shared" si="44"/>
        <v>0</v>
      </c>
      <c r="AW403" s="35" t="s">
        <v>3132</v>
      </c>
    </row>
    <row r="404" spans="1:49">
      <c r="A404" s="31">
        <v>72</v>
      </c>
      <c r="B404" s="44" t="s">
        <v>2174</v>
      </c>
      <c r="C404" s="37" t="s">
        <v>1026</v>
      </c>
      <c r="D404" s="43" t="s">
        <v>1027</v>
      </c>
      <c r="E404" s="35" t="s">
        <v>12</v>
      </c>
      <c r="F404" s="41" t="s">
        <v>1770</v>
      </c>
      <c r="G404" s="45" t="s">
        <v>1028</v>
      </c>
      <c r="H404" s="36" t="s">
        <v>1029</v>
      </c>
      <c r="I404" s="45" t="s">
        <v>205</v>
      </c>
      <c r="J404" s="45" t="s">
        <v>2681</v>
      </c>
      <c r="K404" s="45"/>
      <c r="L404" s="35">
        <f t="shared" si="45"/>
        <v>36</v>
      </c>
      <c r="M404" s="35">
        <v>24</v>
      </c>
      <c r="N404" s="35">
        <v>2</v>
      </c>
      <c r="O404" s="35">
        <v>1</v>
      </c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>
        <v>2</v>
      </c>
      <c r="AD404" s="35">
        <v>2</v>
      </c>
      <c r="AE404" s="35">
        <v>3</v>
      </c>
      <c r="AF404" s="35">
        <v>1</v>
      </c>
      <c r="AG404" s="35"/>
      <c r="AH404" s="35"/>
      <c r="AI404" s="35"/>
      <c r="AJ404" s="35"/>
      <c r="AK404" s="35"/>
      <c r="AL404" s="35">
        <v>1</v>
      </c>
      <c r="AM404" s="35"/>
      <c r="AN404" s="35"/>
      <c r="AO404" s="35"/>
      <c r="AP404" s="35"/>
      <c r="AQ404" s="35"/>
      <c r="AR404" s="35"/>
      <c r="AS404" s="64"/>
      <c r="AT404" s="75">
        <v>6.7145571093276306E-3</v>
      </c>
      <c r="AU404" s="72">
        <f t="shared" si="43"/>
        <v>0</v>
      </c>
      <c r="AV404" s="46">
        <f t="shared" si="44"/>
        <v>0</v>
      </c>
      <c r="AW404" s="35" t="s">
        <v>3132</v>
      </c>
    </row>
    <row r="405" spans="1:49">
      <c r="A405" s="31">
        <v>72</v>
      </c>
      <c r="B405" s="44" t="s">
        <v>2175</v>
      </c>
      <c r="C405" s="37" t="s">
        <v>1031</v>
      </c>
      <c r="D405" s="43" t="s">
        <v>1032</v>
      </c>
      <c r="E405" s="35" t="s">
        <v>10</v>
      </c>
      <c r="F405" s="41" t="s">
        <v>1414</v>
      </c>
      <c r="G405" s="45" t="s">
        <v>1033</v>
      </c>
      <c r="H405" s="36" t="s">
        <v>1034</v>
      </c>
      <c r="I405" s="45" t="s">
        <v>1034</v>
      </c>
      <c r="J405" s="45" t="s">
        <v>2682</v>
      </c>
      <c r="K405" s="45" t="s">
        <v>1035</v>
      </c>
      <c r="L405" s="35">
        <f t="shared" si="45"/>
        <v>2</v>
      </c>
      <c r="M405" s="35">
        <v>1</v>
      </c>
      <c r="N405" s="35"/>
      <c r="O405" s="35">
        <v>1</v>
      </c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  <c r="AQ405" s="35"/>
      <c r="AR405" s="35"/>
      <c r="AS405" s="64"/>
      <c r="AT405" s="75">
        <v>9.5619332068169419E-3</v>
      </c>
      <c r="AU405" s="72">
        <f t="shared" si="43"/>
        <v>0</v>
      </c>
      <c r="AV405" s="46">
        <f t="shared" si="44"/>
        <v>0</v>
      </c>
      <c r="AW405" s="35" t="s">
        <v>3132</v>
      </c>
    </row>
    <row r="406" spans="1:49">
      <c r="A406" s="31">
        <v>72</v>
      </c>
      <c r="B406" s="44" t="s">
        <v>2176</v>
      </c>
      <c r="C406" s="37" t="s">
        <v>1036</v>
      </c>
      <c r="D406" s="43" t="s">
        <v>1037</v>
      </c>
      <c r="E406" s="35" t="s">
        <v>10</v>
      </c>
      <c r="F406" s="41" t="s">
        <v>1771</v>
      </c>
      <c r="G406" s="45" t="s">
        <v>1038</v>
      </c>
      <c r="H406" s="36"/>
      <c r="I406" s="45"/>
      <c r="J406" s="45" t="s">
        <v>1039</v>
      </c>
      <c r="K406" s="45"/>
      <c r="L406" s="35">
        <f t="shared" si="45"/>
        <v>352</v>
      </c>
      <c r="M406" s="35"/>
      <c r="N406" s="35"/>
      <c r="O406" s="35">
        <v>20</v>
      </c>
      <c r="P406" s="35"/>
      <c r="Q406" s="35">
        <v>20</v>
      </c>
      <c r="R406" s="35"/>
      <c r="S406" s="35"/>
      <c r="T406" s="35"/>
      <c r="U406" s="35">
        <v>20</v>
      </c>
      <c r="V406" s="35"/>
      <c r="W406" s="35">
        <v>20</v>
      </c>
      <c r="X406" s="35"/>
      <c r="Y406" s="35">
        <v>20</v>
      </c>
      <c r="Z406" s="35">
        <v>20</v>
      </c>
      <c r="AA406" s="35">
        <v>10</v>
      </c>
      <c r="AB406" s="35"/>
      <c r="AC406" s="35"/>
      <c r="AD406" s="35">
        <v>20</v>
      </c>
      <c r="AE406" s="35">
        <v>50</v>
      </c>
      <c r="AF406" s="35">
        <v>10</v>
      </c>
      <c r="AG406" s="35"/>
      <c r="AH406" s="35">
        <v>30</v>
      </c>
      <c r="AI406" s="35"/>
      <c r="AJ406" s="35">
        <v>50</v>
      </c>
      <c r="AK406" s="35">
        <v>20</v>
      </c>
      <c r="AL406" s="35">
        <v>22</v>
      </c>
      <c r="AM406" s="35"/>
      <c r="AN406" s="35"/>
      <c r="AO406" s="35"/>
      <c r="AP406" s="35">
        <v>5</v>
      </c>
      <c r="AQ406" s="35">
        <v>15</v>
      </c>
      <c r="AR406" s="35"/>
      <c r="AS406" s="64"/>
      <c r="AT406" s="75">
        <v>4.876888847827437E-3</v>
      </c>
      <c r="AU406" s="72">
        <f t="shared" si="43"/>
        <v>0</v>
      </c>
      <c r="AV406" s="46">
        <f t="shared" si="44"/>
        <v>0</v>
      </c>
      <c r="AW406" s="35" t="s">
        <v>3132</v>
      </c>
    </row>
    <row r="407" spans="1:49">
      <c r="A407" s="31">
        <v>72</v>
      </c>
      <c r="B407" s="44" t="s">
        <v>2177</v>
      </c>
      <c r="C407" s="37" t="s">
        <v>1772</v>
      </c>
      <c r="D407" s="43" t="s">
        <v>14</v>
      </c>
      <c r="E407" s="35" t="s">
        <v>14</v>
      </c>
      <c r="F407" s="41" t="s">
        <v>1046</v>
      </c>
      <c r="G407" s="45" t="s">
        <v>1040</v>
      </c>
      <c r="H407" s="36" t="s">
        <v>1041</v>
      </c>
      <c r="I407" s="45" t="s">
        <v>1042</v>
      </c>
      <c r="J407" s="45" t="s">
        <v>1043</v>
      </c>
      <c r="K407" s="45"/>
      <c r="L407" s="35">
        <f t="shared" si="45"/>
        <v>2</v>
      </c>
      <c r="M407" s="35">
        <v>1</v>
      </c>
      <c r="N407" s="35"/>
      <c r="O407" s="35">
        <v>1</v>
      </c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35"/>
      <c r="AR407" s="35"/>
      <c r="AS407" s="64"/>
      <c r="AT407" s="75">
        <v>1.1308727763078114E-2</v>
      </c>
      <c r="AU407" s="72">
        <f t="shared" si="43"/>
        <v>0</v>
      </c>
      <c r="AV407" s="46">
        <f t="shared" si="44"/>
        <v>0</v>
      </c>
      <c r="AW407" s="35" t="s">
        <v>3132</v>
      </c>
    </row>
    <row r="408" spans="1:49">
      <c r="A408" s="31">
        <v>72</v>
      </c>
      <c r="B408" s="44" t="s">
        <v>2178</v>
      </c>
      <c r="C408" s="37" t="s">
        <v>1044</v>
      </c>
      <c r="D408" s="43" t="s">
        <v>1045</v>
      </c>
      <c r="E408" s="35" t="s">
        <v>10</v>
      </c>
      <c r="F408" s="41" t="s">
        <v>1046</v>
      </c>
      <c r="G408" s="45" t="s">
        <v>1047</v>
      </c>
      <c r="H408" s="36" t="s">
        <v>1048</v>
      </c>
      <c r="I408" s="45" t="s">
        <v>1048</v>
      </c>
      <c r="J408" s="45" t="s">
        <v>1049</v>
      </c>
      <c r="K408" s="45"/>
      <c r="L408" s="35">
        <f t="shared" si="45"/>
        <v>3</v>
      </c>
      <c r="M408" s="35">
        <v>1</v>
      </c>
      <c r="N408" s="35"/>
      <c r="O408" s="35">
        <v>1</v>
      </c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35">
        <v>1</v>
      </c>
      <c r="AR408" s="35"/>
      <c r="AS408" s="64"/>
      <c r="AT408" s="75">
        <v>5.1495099635444986E-3</v>
      </c>
      <c r="AU408" s="72">
        <f t="shared" si="43"/>
        <v>0</v>
      </c>
      <c r="AV408" s="46">
        <f t="shared" si="44"/>
        <v>0</v>
      </c>
      <c r="AW408" s="35" t="s">
        <v>3132</v>
      </c>
    </row>
    <row r="409" spans="1:49">
      <c r="A409" s="31">
        <v>72</v>
      </c>
      <c r="B409" s="44" t="s">
        <v>2179</v>
      </c>
      <c r="C409" s="37" t="s">
        <v>1050</v>
      </c>
      <c r="D409" s="43" t="s">
        <v>1051</v>
      </c>
      <c r="E409" s="35" t="s">
        <v>10</v>
      </c>
      <c r="F409" s="41" t="s">
        <v>1046</v>
      </c>
      <c r="G409" s="45" t="s">
        <v>1052</v>
      </c>
      <c r="H409" s="36" t="s">
        <v>1030</v>
      </c>
      <c r="I409" s="45" t="s">
        <v>1053</v>
      </c>
      <c r="J409" s="45" t="s">
        <v>1054</v>
      </c>
      <c r="K409" s="45" t="s">
        <v>1055</v>
      </c>
      <c r="L409" s="35">
        <f t="shared" si="45"/>
        <v>56</v>
      </c>
      <c r="M409" s="35">
        <v>21</v>
      </c>
      <c r="N409" s="35"/>
      <c r="O409" s="35">
        <v>4</v>
      </c>
      <c r="P409" s="35">
        <v>15</v>
      </c>
      <c r="Q409" s="35"/>
      <c r="R409" s="35"/>
      <c r="S409" s="35"/>
      <c r="T409" s="35"/>
      <c r="U409" s="35"/>
      <c r="V409" s="35"/>
      <c r="W409" s="35">
        <v>2</v>
      </c>
      <c r="X409" s="35"/>
      <c r="Y409" s="35"/>
      <c r="Z409" s="35">
        <v>2</v>
      </c>
      <c r="AA409" s="35"/>
      <c r="AB409" s="35"/>
      <c r="AC409" s="35"/>
      <c r="AD409" s="35">
        <v>2</v>
      </c>
      <c r="AE409" s="35">
        <v>2</v>
      </c>
      <c r="AF409" s="35"/>
      <c r="AG409" s="35"/>
      <c r="AH409" s="35"/>
      <c r="AI409" s="35"/>
      <c r="AJ409" s="35">
        <v>5</v>
      </c>
      <c r="AK409" s="35"/>
      <c r="AL409" s="35">
        <v>1</v>
      </c>
      <c r="AM409" s="35"/>
      <c r="AN409" s="35"/>
      <c r="AO409" s="35"/>
      <c r="AP409" s="35">
        <v>2</v>
      </c>
      <c r="AQ409" s="35"/>
      <c r="AR409" s="35"/>
      <c r="AS409" s="64"/>
      <c r="AT409" s="75">
        <v>3.3320358587640873E-3</v>
      </c>
      <c r="AU409" s="72">
        <f t="shared" si="43"/>
        <v>0</v>
      </c>
      <c r="AV409" s="46">
        <f t="shared" si="44"/>
        <v>0</v>
      </c>
      <c r="AW409" s="35" t="s">
        <v>3132</v>
      </c>
    </row>
    <row r="410" spans="1:49">
      <c r="A410" s="31">
        <v>72</v>
      </c>
      <c r="B410" s="44" t="s">
        <v>2180</v>
      </c>
      <c r="C410" s="37" t="s">
        <v>1056</v>
      </c>
      <c r="D410" s="43" t="s">
        <v>206</v>
      </c>
      <c r="E410" s="35" t="s">
        <v>12</v>
      </c>
      <c r="F410" s="41" t="s">
        <v>1057</v>
      </c>
      <c r="G410" s="45" t="s">
        <v>1058</v>
      </c>
      <c r="H410" s="36" t="s">
        <v>1059</v>
      </c>
      <c r="I410" s="45" t="s">
        <v>1060</v>
      </c>
      <c r="J410" s="45"/>
      <c r="K410" s="45"/>
      <c r="L410" s="35">
        <f t="shared" si="45"/>
        <v>55</v>
      </c>
      <c r="M410" s="35">
        <v>55</v>
      </c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  <c r="AI410" s="35"/>
      <c r="AJ410" s="35"/>
      <c r="AK410" s="35"/>
      <c r="AL410" s="35"/>
      <c r="AM410" s="35"/>
      <c r="AN410" s="35"/>
      <c r="AO410" s="35"/>
      <c r="AP410" s="35"/>
      <c r="AQ410" s="35"/>
      <c r="AR410" s="35"/>
      <c r="AS410" s="64"/>
      <c r="AT410" s="75">
        <v>2.6656286870112697E-3</v>
      </c>
      <c r="AU410" s="72">
        <f t="shared" si="43"/>
        <v>0</v>
      </c>
      <c r="AV410" s="46">
        <f t="shared" si="44"/>
        <v>0</v>
      </c>
      <c r="AW410" s="35" t="s">
        <v>3132</v>
      </c>
    </row>
    <row r="411" spans="1:49">
      <c r="A411" s="31">
        <v>72</v>
      </c>
      <c r="B411" s="44" t="s">
        <v>2181</v>
      </c>
      <c r="C411" s="37" t="s">
        <v>1061</v>
      </c>
      <c r="D411" s="43" t="s">
        <v>1062</v>
      </c>
      <c r="E411" s="35" t="s">
        <v>12</v>
      </c>
      <c r="F411" s="41" t="s">
        <v>1773</v>
      </c>
      <c r="G411" s="45" t="s">
        <v>1063</v>
      </c>
      <c r="H411" s="36" t="s">
        <v>1064</v>
      </c>
      <c r="I411" s="45" t="s">
        <v>1065</v>
      </c>
      <c r="J411" s="45"/>
      <c r="K411" s="45"/>
      <c r="L411" s="35">
        <f t="shared" si="45"/>
        <v>1</v>
      </c>
      <c r="M411" s="35">
        <v>1</v>
      </c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  <c r="AI411" s="35"/>
      <c r="AJ411" s="35"/>
      <c r="AK411" s="35"/>
      <c r="AL411" s="35"/>
      <c r="AM411" s="35"/>
      <c r="AN411" s="35"/>
      <c r="AO411" s="35"/>
      <c r="AP411" s="35"/>
      <c r="AQ411" s="35"/>
      <c r="AR411" s="35"/>
      <c r="AS411" s="64"/>
      <c r="AT411" s="75">
        <v>8.7844581731053219E-3</v>
      </c>
      <c r="AU411" s="72">
        <f t="shared" si="43"/>
        <v>0</v>
      </c>
      <c r="AV411" s="46">
        <f t="shared" si="44"/>
        <v>0</v>
      </c>
      <c r="AW411" s="35" t="s">
        <v>3132</v>
      </c>
    </row>
    <row r="412" spans="1:49">
      <c r="A412" s="31">
        <v>72</v>
      </c>
      <c r="B412" s="44" t="s">
        <v>2182</v>
      </c>
      <c r="C412" s="37" t="s">
        <v>1066</v>
      </c>
      <c r="D412" s="43" t="s">
        <v>19</v>
      </c>
      <c r="E412" s="35" t="s">
        <v>10</v>
      </c>
      <c r="F412" s="41" t="s">
        <v>1414</v>
      </c>
      <c r="G412" s="45" t="s">
        <v>1067</v>
      </c>
      <c r="H412" s="36" t="s">
        <v>1774</v>
      </c>
      <c r="I412" s="45"/>
      <c r="J412" s="45" t="s">
        <v>1068</v>
      </c>
      <c r="K412" s="45" t="s">
        <v>1069</v>
      </c>
      <c r="L412" s="35">
        <f t="shared" si="45"/>
        <v>77</v>
      </c>
      <c r="M412" s="35">
        <v>50</v>
      </c>
      <c r="N412" s="35"/>
      <c r="O412" s="35">
        <v>1</v>
      </c>
      <c r="P412" s="35">
        <v>25</v>
      </c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>
        <v>1</v>
      </c>
      <c r="AG412" s="35"/>
      <c r="AH412" s="35"/>
      <c r="AI412" s="35"/>
      <c r="AJ412" s="35"/>
      <c r="AK412" s="35"/>
      <c r="AL412" s="35"/>
      <c r="AM412" s="35"/>
      <c r="AN412" s="35"/>
      <c r="AO412" s="35"/>
      <c r="AP412" s="35"/>
      <c r="AQ412" s="35"/>
      <c r="AR412" s="35"/>
      <c r="AS412" s="64"/>
      <c r="AT412" s="75">
        <v>1.221746481546832E-3</v>
      </c>
      <c r="AU412" s="72">
        <f t="shared" si="43"/>
        <v>0</v>
      </c>
      <c r="AV412" s="46">
        <f t="shared" si="44"/>
        <v>0</v>
      </c>
      <c r="AW412" s="35" t="s">
        <v>3132</v>
      </c>
    </row>
    <row r="413" spans="1:49">
      <c r="A413" s="31">
        <v>72</v>
      </c>
      <c r="B413" s="44" t="s">
        <v>2183</v>
      </c>
      <c r="C413" s="37" t="s">
        <v>1070</v>
      </c>
      <c r="D413" s="43" t="s">
        <v>1071</v>
      </c>
      <c r="E413" s="35" t="s">
        <v>14</v>
      </c>
      <c r="F413" s="41" t="s">
        <v>1072</v>
      </c>
      <c r="G413" s="45" t="s">
        <v>1073</v>
      </c>
      <c r="H413" s="36" t="s">
        <v>1074</v>
      </c>
      <c r="I413" s="45" t="s">
        <v>1074</v>
      </c>
      <c r="J413" s="45" t="s">
        <v>1075</v>
      </c>
      <c r="K413" s="45"/>
      <c r="L413" s="35">
        <f t="shared" si="45"/>
        <v>2</v>
      </c>
      <c r="M413" s="35">
        <v>1</v>
      </c>
      <c r="N413" s="35"/>
      <c r="O413" s="35">
        <v>1</v>
      </c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  <c r="AI413" s="35"/>
      <c r="AJ413" s="35"/>
      <c r="AK413" s="35"/>
      <c r="AL413" s="35"/>
      <c r="AM413" s="35"/>
      <c r="AN413" s="35"/>
      <c r="AO413" s="35"/>
      <c r="AP413" s="35"/>
      <c r="AQ413" s="35"/>
      <c r="AR413" s="35"/>
      <c r="AS413" s="64"/>
      <c r="AT413" s="75">
        <v>2.7262111571706171E-4</v>
      </c>
      <c r="AU413" s="72">
        <f t="shared" si="43"/>
        <v>0</v>
      </c>
      <c r="AV413" s="46">
        <f t="shared" si="44"/>
        <v>0</v>
      </c>
      <c r="AW413" s="35" t="s">
        <v>3132</v>
      </c>
    </row>
    <row r="414" spans="1:49">
      <c r="A414" s="31">
        <v>72</v>
      </c>
      <c r="B414" s="44" t="s">
        <v>2184</v>
      </c>
      <c r="C414" s="37" t="s">
        <v>1076</v>
      </c>
      <c r="D414" s="43" t="s">
        <v>1077</v>
      </c>
      <c r="E414" s="35" t="s">
        <v>10</v>
      </c>
      <c r="F414" s="41"/>
      <c r="G414" s="45" t="s">
        <v>1078</v>
      </c>
      <c r="H414" s="36"/>
      <c r="I414" s="45"/>
      <c r="J414" s="45"/>
      <c r="K414" s="45"/>
      <c r="L414" s="35">
        <f t="shared" si="45"/>
        <v>117</v>
      </c>
      <c r="M414" s="35"/>
      <c r="N414" s="35"/>
      <c r="O414" s="35"/>
      <c r="P414" s="35"/>
      <c r="Q414" s="35"/>
      <c r="R414" s="35"/>
      <c r="S414" s="35">
        <v>2</v>
      </c>
      <c r="T414" s="35"/>
      <c r="U414" s="35"/>
      <c r="V414" s="35">
        <v>10</v>
      </c>
      <c r="W414" s="35">
        <v>3</v>
      </c>
      <c r="X414" s="35"/>
      <c r="Y414" s="35">
        <v>30</v>
      </c>
      <c r="Z414" s="35">
        <v>3</v>
      </c>
      <c r="AA414" s="35">
        <v>20</v>
      </c>
      <c r="AB414" s="35">
        <v>5</v>
      </c>
      <c r="AC414" s="35"/>
      <c r="AD414" s="35"/>
      <c r="AE414" s="35"/>
      <c r="AF414" s="35"/>
      <c r="AG414" s="35">
        <v>1</v>
      </c>
      <c r="AH414" s="35">
        <v>30</v>
      </c>
      <c r="AI414" s="35"/>
      <c r="AJ414" s="35">
        <v>2</v>
      </c>
      <c r="AK414" s="35"/>
      <c r="AL414" s="35">
        <v>1</v>
      </c>
      <c r="AM414" s="35">
        <v>10</v>
      </c>
      <c r="AN414" s="35"/>
      <c r="AO414" s="35"/>
      <c r="AP414" s="35"/>
      <c r="AQ414" s="35"/>
      <c r="AR414" s="35"/>
      <c r="AS414" s="64"/>
      <c r="AT414" s="75">
        <v>6.6640717175281746E-3</v>
      </c>
      <c r="AU414" s="72">
        <f t="shared" si="43"/>
        <v>0</v>
      </c>
      <c r="AV414" s="46">
        <f t="shared" si="44"/>
        <v>0</v>
      </c>
      <c r="AW414" s="35" t="s">
        <v>3132</v>
      </c>
    </row>
    <row r="415" spans="1:49">
      <c r="A415" s="31">
        <v>72</v>
      </c>
      <c r="B415" s="44" t="s">
        <v>2185</v>
      </c>
      <c r="C415" s="37" t="s">
        <v>1079</v>
      </c>
      <c r="D415" s="43" t="s">
        <v>1080</v>
      </c>
      <c r="E415" s="35" t="s">
        <v>10</v>
      </c>
      <c r="F415" s="41" t="s">
        <v>1414</v>
      </c>
      <c r="G415" s="45" t="s">
        <v>1081</v>
      </c>
      <c r="H415" s="36" t="s">
        <v>1775</v>
      </c>
      <c r="I415" s="45" t="s">
        <v>1082</v>
      </c>
      <c r="J415" s="45" t="s">
        <v>1083</v>
      </c>
      <c r="K415" s="45" t="s">
        <v>1084</v>
      </c>
      <c r="L415" s="35">
        <f t="shared" si="45"/>
        <v>100</v>
      </c>
      <c r="M415" s="35">
        <v>51</v>
      </c>
      <c r="N415" s="35"/>
      <c r="O415" s="35">
        <v>1</v>
      </c>
      <c r="P415" s="35">
        <v>5</v>
      </c>
      <c r="Q415" s="35"/>
      <c r="R415" s="35"/>
      <c r="S415" s="35"/>
      <c r="T415" s="35"/>
      <c r="U415" s="35"/>
      <c r="V415" s="35"/>
      <c r="W415" s="35">
        <v>2</v>
      </c>
      <c r="X415" s="35"/>
      <c r="Y415" s="35"/>
      <c r="Z415" s="35">
        <v>2</v>
      </c>
      <c r="AA415" s="35"/>
      <c r="AB415" s="35"/>
      <c r="AC415" s="35"/>
      <c r="AD415" s="35">
        <v>2</v>
      </c>
      <c r="AE415" s="35">
        <v>5</v>
      </c>
      <c r="AF415" s="35">
        <v>2</v>
      </c>
      <c r="AG415" s="35">
        <v>1</v>
      </c>
      <c r="AH415" s="35">
        <v>20</v>
      </c>
      <c r="AI415" s="35"/>
      <c r="AJ415" s="35">
        <v>5</v>
      </c>
      <c r="AK415" s="35"/>
      <c r="AL415" s="35">
        <v>1</v>
      </c>
      <c r="AM415" s="35">
        <v>1</v>
      </c>
      <c r="AN415" s="35"/>
      <c r="AO415" s="35"/>
      <c r="AP415" s="35"/>
      <c r="AQ415" s="35">
        <v>2</v>
      </c>
      <c r="AR415" s="35"/>
      <c r="AS415" s="64"/>
      <c r="AT415" s="75">
        <v>8.8551377216245595E-3</v>
      </c>
      <c r="AU415" s="72">
        <f t="shared" si="43"/>
        <v>0</v>
      </c>
      <c r="AV415" s="46">
        <f t="shared" si="44"/>
        <v>0</v>
      </c>
      <c r="AW415" s="35" t="s">
        <v>3132</v>
      </c>
    </row>
    <row r="416" spans="1:49">
      <c r="A416" s="31">
        <v>72</v>
      </c>
      <c r="B416" s="44" t="s">
        <v>2186</v>
      </c>
      <c r="C416" s="37" t="s">
        <v>1085</v>
      </c>
      <c r="D416" s="43" t="s">
        <v>226</v>
      </c>
      <c r="E416" s="35" t="s">
        <v>10</v>
      </c>
      <c r="F416" s="41" t="s">
        <v>1420</v>
      </c>
      <c r="G416" s="45" t="s">
        <v>1086</v>
      </c>
      <c r="H416" s="36" t="s">
        <v>1087</v>
      </c>
      <c r="I416" s="45" t="s">
        <v>1088</v>
      </c>
      <c r="J416" s="45" t="s">
        <v>2683</v>
      </c>
      <c r="K416" s="45" t="s">
        <v>1089</v>
      </c>
      <c r="L416" s="35">
        <f t="shared" si="45"/>
        <v>60</v>
      </c>
      <c r="M416" s="35">
        <v>37</v>
      </c>
      <c r="N416" s="35"/>
      <c r="O416" s="35">
        <v>1</v>
      </c>
      <c r="P416" s="35">
        <v>22</v>
      </c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5"/>
      <c r="AI416" s="35"/>
      <c r="AJ416" s="35"/>
      <c r="AK416" s="35"/>
      <c r="AL416" s="35"/>
      <c r="AM416" s="35"/>
      <c r="AN416" s="35"/>
      <c r="AO416" s="35"/>
      <c r="AP416" s="35"/>
      <c r="AQ416" s="35"/>
      <c r="AR416" s="35"/>
      <c r="AS416" s="64"/>
      <c r="AT416" s="75">
        <v>2.9281527243684405E-3</v>
      </c>
      <c r="AU416" s="72">
        <f t="shared" si="43"/>
        <v>0</v>
      </c>
      <c r="AV416" s="46">
        <f t="shared" si="44"/>
        <v>0</v>
      </c>
      <c r="AW416" s="35" t="s">
        <v>3132</v>
      </c>
    </row>
    <row r="417" spans="1:49">
      <c r="A417" s="31">
        <v>72</v>
      </c>
      <c r="B417" s="44" t="s">
        <v>2187</v>
      </c>
      <c r="C417" s="37" t="s">
        <v>1090</v>
      </c>
      <c r="D417" s="43" t="s">
        <v>1091</v>
      </c>
      <c r="E417" s="35" t="s">
        <v>14</v>
      </c>
      <c r="F417" s="41" t="s">
        <v>1414</v>
      </c>
      <c r="G417" s="45" t="s">
        <v>1092</v>
      </c>
      <c r="H417" s="36" t="s">
        <v>1093</v>
      </c>
      <c r="I417" s="45"/>
      <c r="J417" s="45" t="s">
        <v>1094</v>
      </c>
      <c r="K417" s="45"/>
      <c r="L417" s="35">
        <f t="shared" si="45"/>
        <v>16</v>
      </c>
      <c r="M417" s="35">
        <v>5</v>
      </c>
      <c r="N417" s="35"/>
      <c r="O417" s="35">
        <v>1</v>
      </c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>
        <v>10</v>
      </c>
      <c r="AF417" s="35"/>
      <c r="AG417" s="35"/>
      <c r="AH417" s="35"/>
      <c r="AI417" s="35"/>
      <c r="AJ417" s="35"/>
      <c r="AK417" s="35"/>
      <c r="AL417" s="35"/>
      <c r="AM417" s="35"/>
      <c r="AN417" s="35"/>
      <c r="AO417" s="35"/>
      <c r="AP417" s="35"/>
      <c r="AQ417" s="35"/>
      <c r="AR417" s="35"/>
      <c r="AS417" s="64"/>
      <c r="AT417" s="75">
        <v>2.3324251011348613E-3</v>
      </c>
      <c r="AU417" s="72">
        <f t="shared" si="43"/>
        <v>0</v>
      </c>
      <c r="AV417" s="46">
        <f t="shared" si="44"/>
        <v>0</v>
      </c>
      <c r="AW417" s="35" t="s">
        <v>3132</v>
      </c>
    </row>
    <row r="418" spans="1:49">
      <c r="A418" s="31">
        <v>72</v>
      </c>
      <c r="B418" s="44" t="s">
        <v>2188</v>
      </c>
      <c r="C418" s="37" t="s">
        <v>1095</v>
      </c>
      <c r="D418" s="43" t="s">
        <v>1096</v>
      </c>
      <c r="E418" s="35" t="s">
        <v>14</v>
      </c>
      <c r="F418" s="41" t="s">
        <v>1414</v>
      </c>
      <c r="G418" s="45" t="s">
        <v>1097</v>
      </c>
      <c r="H418" s="36" t="s">
        <v>1098</v>
      </c>
      <c r="I418" s="45"/>
      <c r="J418" s="45"/>
      <c r="K418" s="45"/>
      <c r="L418" s="35">
        <f t="shared" si="45"/>
        <v>96</v>
      </c>
      <c r="M418" s="35">
        <v>5</v>
      </c>
      <c r="N418" s="35"/>
      <c r="O418" s="35">
        <v>1</v>
      </c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>
        <v>10</v>
      </c>
      <c r="AE418" s="35">
        <v>50</v>
      </c>
      <c r="AF418" s="35"/>
      <c r="AG418" s="35"/>
      <c r="AH418" s="35">
        <v>10</v>
      </c>
      <c r="AI418" s="35"/>
      <c r="AJ418" s="35">
        <v>20</v>
      </c>
      <c r="AK418" s="35"/>
      <c r="AL418" s="35"/>
      <c r="AM418" s="35"/>
      <c r="AN418" s="35"/>
      <c r="AO418" s="35"/>
      <c r="AP418" s="35"/>
      <c r="AQ418" s="35"/>
      <c r="AR418" s="35"/>
      <c r="AS418" s="64"/>
      <c r="AT418" s="75">
        <v>2.1001922988573641E-3</v>
      </c>
      <c r="AU418" s="72">
        <f t="shared" si="43"/>
        <v>0</v>
      </c>
      <c r="AV418" s="46">
        <f t="shared" si="44"/>
        <v>0</v>
      </c>
      <c r="AW418" s="35" t="s">
        <v>3132</v>
      </c>
    </row>
    <row r="419" spans="1:49">
      <c r="A419" s="31">
        <v>72</v>
      </c>
      <c r="B419" s="44" t="s">
        <v>2189</v>
      </c>
      <c r="C419" s="37" t="s">
        <v>1099</v>
      </c>
      <c r="D419" s="43" t="s">
        <v>1096</v>
      </c>
      <c r="E419" s="35" t="s">
        <v>14</v>
      </c>
      <c r="F419" s="41" t="s">
        <v>1414</v>
      </c>
      <c r="G419" s="45" t="s">
        <v>1100</v>
      </c>
      <c r="H419" s="36" t="s">
        <v>1042</v>
      </c>
      <c r="I419" s="45" t="s">
        <v>1101</v>
      </c>
      <c r="J419" s="45" t="s">
        <v>1102</v>
      </c>
      <c r="K419" s="45"/>
      <c r="L419" s="35">
        <f t="shared" si="45"/>
        <v>10</v>
      </c>
      <c r="M419" s="35">
        <v>5</v>
      </c>
      <c r="N419" s="35"/>
      <c r="O419" s="35">
        <v>5</v>
      </c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  <c r="AI419" s="35"/>
      <c r="AJ419" s="35"/>
      <c r="AK419" s="35"/>
      <c r="AL419" s="35"/>
      <c r="AM419" s="35"/>
      <c r="AN419" s="35"/>
      <c r="AO419" s="35"/>
      <c r="AP419" s="35"/>
      <c r="AQ419" s="35"/>
      <c r="AR419" s="35"/>
      <c r="AS419" s="64"/>
      <c r="AT419" s="75">
        <v>1.6559208510221524E-3</v>
      </c>
      <c r="AU419" s="72">
        <f t="shared" si="43"/>
        <v>0</v>
      </c>
      <c r="AV419" s="46">
        <f t="shared" si="44"/>
        <v>0</v>
      </c>
      <c r="AW419" s="35" t="s">
        <v>3132</v>
      </c>
    </row>
    <row r="420" spans="1:49">
      <c r="A420" s="31">
        <v>72</v>
      </c>
      <c r="B420" s="44" t="s">
        <v>2190</v>
      </c>
      <c r="C420" s="37" t="s">
        <v>1103</v>
      </c>
      <c r="D420" s="43" t="s">
        <v>1104</v>
      </c>
      <c r="E420" s="35" t="s">
        <v>14</v>
      </c>
      <c r="F420" s="41" t="s">
        <v>1414</v>
      </c>
      <c r="G420" s="45" t="s">
        <v>1105</v>
      </c>
      <c r="H420" s="36" t="s">
        <v>1106</v>
      </c>
      <c r="I420" s="45"/>
      <c r="J420" s="45" t="s">
        <v>1107</v>
      </c>
      <c r="K420" s="45"/>
      <c r="L420" s="35">
        <f t="shared" si="45"/>
        <v>16</v>
      </c>
      <c r="M420" s="35">
        <v>5</v>
      </c>
      <c r="N420" s="35"/>
      <c r="O420" s="35">
        <v>1</v>
      </c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  <c r="AI420" s="35"/>
      <c r="AJ420" s="35">
        <v>10</v>
      </c>
      <c r="AK420" s="35"/>
      <c r="AL420" s="35"/>
      <c r="AM420" s="35"/>
      <c r="AN420" s="35"/>
      <c r="AO420" s="35"/>
      <c r="AP420" s="35"/>
      <c r="AQ420" s="35"/>
      <c r="AR420" s="35"/>
      <c r="AS420" s="64"/>
      <c r="AT420" s="75">
        <v>1.9790273585386701E-3</v>
      </c>
      <c r="AU420" s="72">
        <f t="shared" si="43"/>
        <v>0</v>
      </c>
      <c r="AV420" s="46">
        <f t="shared" si="44"/>
        <v>0</v>
      </c>
      <c r="AW420" s="35" t="s">
        <v>3132</v>
      </c>
    </row>
    <row r="421" spans="1:49">
      <c r="A421" s="31">
        <v>72</v>
      </c>
      <c r="B421" s="44" t="s">
        <v>2191</v>
      </c>
      <c r="C421" s="37" t="s">
        <v>1108</v>
      </c>
      <c r="D421" s="43" t="s">
        <v>1109</v>
      </c>
      <c r="E421" s="35" t="s">
        <v>10</v>
      </c>
      <c r="F421" s="41" t="s">
        <v>1421</v>
      </c>
      <c r="G421" s="45" t="s">
        <v>1110</v>
      </c>
      <c r="H421" s="36" t="s">
        <v>1111</v>
      </c>
      <c r="I421" s="45"/>
      <c r="J421" s="45"/>
      <c r="K421" s="45"/>
      <c r="L421" s="35">
        <f t="shared" si="45"/>
        <v>51</v>
      </c>
      <c r="M421" s="35">
        <v>45</v>
      </c>
      <c r="N421" s="35"/>
      <c r="O421" s="35">
        <v>1</v>
      </c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>
        <v>5</v>
      </c>
      <c r="AC421" s="35"/>
      <c r="AD421" s="35"/>
      <c r="AE421" s="35"/>
      <c r="AF421" s="35"/>
      <c r="AG421" s="35"/>
      <c r="AH421" s="35"/>
      <c r="AI421" s="35"/>
      <c r="AJ421" s="35"/>
      <c r="AK421" s="35"/>
      <c r="AL421" s="35"/>
      <c r="AM421" s="35"/>
      <c r="AN421" s="35"/>
      <c r="AO421" s="35"/>
      <c r="AP421" s="35"/>
      <c r="AQ421" s="35"/>
      <c r="AR421" s="35"/>
      <c r="AS421" s="64"/>
      <c r="AT421" s="75">
        <v>5.704849273338513E-3</v>
      </c>
      <c r="AU421" s="72">
        <f t="shared" si="43"/>
        <v>0</v>
      </c>
      <c r="AV421" s="46">
        <f t="shared" si="44"/>
        <v>0</v>
      </c>
      <c r="AW421" s="35" t="s">
        <v>3132</v>
      </c>
    </row>
    <row r="422" spans="1:49">
      <c r="A422" s="31">
        <v>72</v>
      </c>
      <c r="B422" s="44" t="s">
        <v>2192</v>
      </c>
      <c r="C422" s="37" t="s">
        <v>52</v>
      </c>
      <c r="D422" s="43" t="s">
        <v>53</v>
      </c>
      <c r="E422" s="35" t="s">
        <v>10</v>
      </c>
      <c r="F422" s="41" t="s">
        <v>1414</v>
      </c>
      <c r="G422" s="45" t="s">
        <v>54</v>
      </c>
      <c r="H422" s="36" t="s">
        <v>55</v>
      </c>
      <c r="I422" s="45"/>
      <c r="J422" s="45"/>
      <c r="K422" s="45"/>
      <c r="L422" s="35">
        <f t="shared" si="45"/>
        <v>1</v>
      </c>
      <c r="M422" s="35">
        <v>1</v>
      </c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  <c r="AI422" s="35"/>
      <c r="AJ422" s="35"/>
      <c r="AK422" s="35"/>
      <c r="AL422" s="35"/>
      <c r="AM422" s="35"/>
      <c r="AN422" s="35"/>
      <c r="AO422" s="35"/>
      <c r="AP422" s="35"/>
      <c r="AQ422" s="35"/>
      <c r="AR422" s="35"/>
      <c r="AS422" s="64"/>
      <c r="AT422" s="75">
        <v>8.5017399790283683E-3</v>
      </c>
      <c r="AU422" s="72">
        <f t="shared" si="43"/>
        <v>0</v>
      </c>
      <c r="AV422" s="46">
        <f t="shared" si="44"/>
        <v>0</v>
      </c>
      <c r="AW422" s="35" t="s">
        <v>3132</v>
      </c>
    </row>
    <row r="423" spans="1:49">
      <c r="A423" s="31">
        <v>72</v>
      </c>
      <c r="B423" s="44" t="s">
        <v>2193</v>
      </c>
      <c r="C423" s="37" t="s">
        <v>1112</v>
      </c>
      <c r="D423" s="43" t="s">
        <v>14</v>
      </c>
      <c r="E423" s="35" t="s">
        <v>14</v>
      </c>
      <c r="F423" s="41" t="s">
        <v>1414</v>
      </c>
      <c r="G423" s="45" t="s">
        <v>1113</v>
      </c>
      <c r="H423" s="36" t="s">
        <v>1114</v>
      </c>
      <c r="I423" s="45"/>
      <c r="J423" s="45" t="s">
        <v>1115</v>
      </c>
      <c r="K423" s="45"/>
      <c r="L423" s="35">
        <f t="shared" si="45"/>
        <v>40</v>
      </c>
      <c r="M423" s="35">
        <v>2</v>
      </c>
      <c r="N423" s="35">
        <v>2</v>
      </c>
      <c r="O423" s="35">
        <v>4</v>
      </c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>
        <v>5</v>
      </c>
      <c r="AC423" s="35"/>
      <c r="AD423" s="35"/>
      <c r="AE423" s="35">
        <v>12</v>
      </c>
      <c r="AF423" s="35">
        <v>5</v>
      </c>
      <c r="AG423" s="35"/>
      <c r="AH423" s="35"/>
      <c r="AI423" s="35"/>
      <c r="AJ423" s="35"/>
      <c r="AK423" s="35"/>
      <c r="AL423" s="35">
        <v>5</v>
      </c>
      <c r="AM423" s="35"/>
      <c r="AN423" s="35"/>
      <c r="AO423" s="35"/>
      <c r="AP423" s="35">
        <v>5</v>
      </c>
      <c r="AQ423" s="35"/>
      <c r="AR423" s="35"/>
      <c r="AS423" s="64"/>
      <c r="AT423" s="75">
        <v>1.0601932277885732E-3</v>
      </c>
      <c r="AU423" s="72">
        <f t="shared" si="43"/>
        <v>0</v>
      </c>
      <c r="AV423" s="46">
        <f t="shared" si="44"/>
        <v>0</v>
      </c>
      <c r="AW423" s="35" t="s">
        <v>3132</v>
      </c>
    </row>
    <row r="424" spans="1:49">
      <c r="A424" s="31">
        <v>72</v>
      </c>
      <c r="B424" s="44" t="s">
        <v>2194</v>
      </c>
      <c r="C424" s="37" t="s">
        <v>1116</v>
      </c>
      <c r="D424" s="43" t="s">
        <v>1117</v>
      </c>
      <c r="E424" s="35" t="s">
        <v>10</v>
      </c>
      <c r="F424" s="41" t="s">
        <v>1414</v>
      </c>
      <c r="G424" s="45" t="s">
        <v>1118</v>
      </c>
      <c r="H424" s="36" t="s">
        <v>1119</v>
      </c>
      <c r="I424" s="45"/>
      <c r="J424" s="45"/>
      <c r="K424" s="45"/>
      <c r="L424" s="35">
        <f t="shared" si="45"/>
        <v>166</v>
      </c>
      <c r="M424" s="35">
        <v>6</v>
      </c>
      <c r="N424" s="35"/>
      <c r="O424" s="35"/>
      <c r="P424" s="35"/>
      <c r="Q424" s="35"/>
      <c r="R424" s="35"/>
      <c r="S424" s="35"/>
      <c r="T424" s="35"/>
      <c r="U424" s="35"/>
      <c r="V424" s="35"/>
      <c r="W424" s="35">
        <v>20</v>
      </c>
      <c r="X424" s="35">
        <v>10</v>
      </c>
      <c r="Y424" s="35">
        <v>10</v>
      </c>
      <c r="Z424" s="35">
        <v>20</v>
      </c>
      <c r="AA424" s="35"/>
      <c r="AB424" s="35">
        <v>10</v>
      </c>
      <c r="AC424" s="35"/>
      <c r="AD424" s="35">
        <v>10</v>
      </c>
      <c r="AE424" s="35">
        <v>50</v>
      </c>
      <c r="AF424" s="35">
        <v>5</v>
      </c>
      <c r="AG424" s="35"/>
      <c r="AH424" s="35"/>
      <c r="AI424" s="35"/>
      <c r="AJ424" s="35">
        <v>20</v>
      </c>
      <c r="AK424" s="35"/>
      <c r="AL424" s="35">
        <v>5</v>
      </c>
      <c r="AM424" s="35"/>
      <c r="AN424" s="35"/>
      <c r="AO424" s="35"/>
      <c r="AP424" s="35"/>
      <c r="AQ424" s="35"/>
      <c r="AR424" s="35"/>
      <c r="AS424" s="64"/>
      <c r="AT424" s="75">
        <v>3.9378605603575576E-4</v>
      </c>
      <c r="AU424" s="72">
        <f t="shared" si="43"/>
        <v>0</v>
      </c>
      <c r="AV424" s="46">
        <f t="shared" si="44"/>
        <v>0</v>
      </c>
      <c r="AW424" s="35" t="s">
        <v>3132</v>
      </c>
    </row>
    <row r="425" spans="1:49">
      <c r="A425" s="31">
        <v>72</v>
      </c>
      <c r="B425" s="44" t="s">
        <v>2195</v>
      </c>
      <c r="C425" s="37" t="s">
        <v>1120</v>
      </c>
      <c r="D425" s="43" t="s">
        <v>1121</v>
      </c>
      <c r="E425" s="35" t="s">
        <v>10</v>
      </c>
      <c r="F425" s="41" t="s">
        <v>1414</v>
      </c>
      <c r="G425" s="45" t="s">
        <v>1122</v>
      </c>
      <c r="H425" s="36" t="s">
        <v>1123</v>
      </c>
      <c r="I425" s="45"/>
      <c r="J425" s="45"/>
      <c r="K425" s="45"/>
      <c r="L425" s="35">
        <f t="shared" si="45"/>
        <v>180</v>
      </c>
      <c r="M425" s="35">
        <v>15</v>
      </c>
      <c r="N425" s="35"/>
      <c r="O425" s="35"/>
      <c r="P425" s="35"/>
      <c r="Q425" s="35"/>
      <c r="R425" s="35"/>
      <c r="S425" s="35"/>
      <c r="T425" s="35"/>
      <c r="U425" s="35"/>
      <c r="V425" s="35"/>
      <c r="W425" s="35">
        <v>20</v>
      </c>
      <c r="X425" s="35">
        <v>10</v>
      </c>
      <c r="Y425" s="35">
        <v>10</v>
      </c>
      <c r="Z425" s="35">
        <v>20</v>
      </c>
      <c r="AA425" s="35"/>
      <c r="AB425" s="35">
        <v>10</v>
      </c>
      <c r="AC425" s="35"/>
      <c r="AD425" s="35">
        <v>10</v>
      </c>
      <c r="AE425" s="35">
        <v>50</v>
      </c>
      <c r="AF425" s="35">
        <v>10</v>
      </c>
      <c r="AG425" s="35"/>
      <c r="AH425" s="35"/>
      <c r="AI425" s="35"/>
      <c r="AJ425" s="35">
        <v>20</v>
      </c>
      <c r="AK425" s="35"/>
      <c r="AL425" s="35">
        <v>5</v>
      </c>
      <c r="AM425" s="35"/>
      <c r="AN425" s="35"/>
      <c r="AO425" s="35"/>
      <c r="AP425" s="35"/>
      <c r="AQ425" s="35"/>
      <c r="AR425" s="35"/>
      <c r="AS425" s="64"/>
      <c r="AT425" s="75">
        <v>3.7359189931597341E-4</v>
      </c>
      <c r="AU425" s="72">
        <f t="shared" si="43"/>
        <v>0</v>
      </c>
      <c r="AV425" s="46">
        <f t="shared" si="44"/>
        <v>0</v>
      </c>
      <c r="AW425" s="35" t="s">
        <v>3132</v>
      </c>
    </row>
    <row r="426" spans="1:49">
      <c r="A426" s="31">
        <v>72</v>
      </c>
      <c r="B426" s="44" t="s">
        <v>2196</v>
      </c>
      <c r="C426" s="37" t="s">
        <v>2338</v>
      </c>
      <c r="D426" s="43" t="s">
        <v>226</v>
      </c>
      <c r="E426" s="35" t="s">
        <v>10</v>
      </c>
      <c r="F426" s="41" t="s">
        <v>1414</v>
      </c>
      <c r="G426" s="45" t="s">
        <v>1124</v>
      </c>
      <c r="H426" s="36" t="s">
        <v>502</v>
      </c>
      <c r="I426" s="45"/>
      <c r="J426" s="45" t="s">
        <v>2684</v>
      </c>
      <c r="K426" s="45"/>
      <c r="L426" s="35">
        <f t="shared" si="45"/>
        <v>12</v>
      </c>
      <c r="M426" s="35">
        <v>1</v>
      </c>
      <c r="N426" s="35"/>
      <c r="O426" s="35">
        <v>1</v>
      </c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>
        <v>10</v>
      </c>
      <c r="AG426" s="35"/>
      <c r="AH426" s="35"/>
      <c r="AI426" s="35"/>
      <c r="AJ426" s="35"/>
      <c r="AK426" s="35"/>
      <c r="AL426" s="35"/>
      <c r="AM426" s="35"/>
      <c r="AN426" s="35"/>
      <c r="AO426" s="35"/>
      <c r="AP426" s="35"/>
      <c r="AQ426" s="35"/>
      <c r="AR426" s="35"/>
      <c r="AS426" s="64"/>
      <c r="AT426" s="75">
        <v>3.3118417020443049E-3</v>
      </c>
      <c r="AU426" s="72">
        <f t="shared" si="43"/>
        <v>0</v>
      </c>
      <c r="AV426" s="46">
        <f t="shared" si="44"/>
        <v>0</v>
      </c>
      <c r="AW426" s="35" t="s">
        <v>3132</v>
      </c>
    </row>
    <row r="427" spans="1:49">
      <c r="A427" s="31">
        <v>72</v>
      </c>
      <c r="B427" s="44" t="s">
        <v>2197</v>
      </c>
      <c r="C427" s="37" t="s">
        <v>1125</v>
      </c>
      <c r="D427" s="43" t="s">
        <v>1126</v>
      </c>
      <c r="E427" s="35" t="s">
        <v>10</v>
      </c>
      <c r="F427" s="41" t="s">
        <v>1414</v>
      </c>
      <c r="G427" s="45" t="s">
        <v>1127</v>
      </c>
      <c r="H427" s="36" t="s">
        <v>503</v>
      </c>
      <c r="I427" s="45"/>
      <c r="J427" s="45" t="s">
        <v>2685</v>
      </c>
      <c r="K427" s="45"/>
      <c r="L427" s="35">
        <f t="shared" si="45"/>
        <v>31</v>
      </c>
      <c r="M427" s="35">
        <v>1</v>
      </c>
      <c r="N427" s="35"/>
      <c r="O427" s="35">
        <v>2</v>
      </c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>
        <v>5</v>
      </c>
      <c r="AB427" s="35"/>
      <c r="AC427" s="35"/>
      <c r="AD427" s="35"/>
      <c r="AE427" s="35"/>
      <c r="AF427" s="35">
        <v>5</v>
      </c>
      <c r="AG427" s="35">
        <v>1</v>
      </c>
      <c r="AH427" s="35"/>
      <c r="AI427" s="35"/>
      <c r="AJ427" s="35">
        <v>10</v>
      </c>
      <c r="AK427" s="35"/>
      <c r="AL427" s="35">
        <v>2</v>
      </c>
      <c r="AM427" s="35">
        <v>5</v>
      </c>
      <c r="AN427" s="35"/>
      <c r="AO427" s="35"/>
      <c r="AP427" s="35"/>
      <c r="AQ427" s="35"/>
      <c r="AR427" s="35"/>
      <c r="AS427" s="64"/>
      <c r="AT427" s="75">
        <v>6.7650425011270866E-3</v>
      </c>
      <c r="AU427" s="72">
        <f t="shared" si="43"/>
        <v>0</v>
      </c>
      <c r="AV427" s="46">
        <f t="shared" si="44"/>
        <v>0</v>
      </c>
      <c r="AW427" s="35" t="s">
        <v>3132</v>
      </c>
    </row>
    <row r="428" spans="1:49">
      <c r="A428" s="31">
        <v>72</v>
      </c>
      <c r="B428" s="44" t="s">
        <v>2198</v>
      </c>
      <c r="C428" s="37" t="s">
        <v>1128</v>
      </c>
      <c r="D428" s="43" t="s">
        <v>14</v>
      </c>
      <c r="E428" s="35" t="s">
        <v>14</v>
      </c>
      <c r="F428" s="41" t="s">
        <v>1414</v>
      </c>
      <c r="G428" s="45" t="s">
        <v>1129</v>
      </c>
      <c r="H428" s="36" t="s">
        <v>1130</v>
      </c>
      <c r="I428" s="45"/>
      <c r="J428" s="45" t="s">
        <v>1131</v>
      </c>
      <c r="K428" s="45"/>
      <c r="L428" s="35">
        <f t="shared" si="45"/>
        <v>11</v>
      </c>
      <c r="M428" s="35">
        <v>10</v>
      </c>
      <c r="N428" s="35"/>
      <c r="O428" s="35">
        <v>1</v>
      </c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  <c r="AI428" s="35"/>
      <c r="AJ428" s="35"/>
      <c r="AK428" s="35"/>
      <c r="AL428" s="35"/>
      <c r="AM428" s="35"/>
      <c r="AN428" s="35"/>
      <c r="AO428" s="35"/>
      <c r="AP428" s="35"/>
      <c r="AQ428" s="35"/>
      <c r="AR428" s="35"/>
      <c r="AS428" s="64"/>
      <c r="AT428" s="75">
        <v>1.0198049143490086E-3</v>
      </c>
      <c r="AU428" s="72">
        <f t="shared" si="43"/>
        <v>0</v>
      </c>
      <c r="AV428" s="46">
        <f t="shared" si="44"/>
        <v>0</v>
      </c>
      <c r="AW428" s="35" t="s">
        <v>3132</v>
      </c>
    </row>
    <row r="429" spans="1:49">
      <c r="A429" s="31">
        <v>72</v>
      </c>
      <c r="B429" s="44" t="s">
        <v>2199</v>
      </c>
      <c r="C429" s="37" t="s">
        <v>1132</v>
      </c>
      <c r="D429" s="43" t="s">
        <v>14</v>
      </c>
      <c r="E429" s="35" t="s">
        <v>14</v>
      </c>
      <c r="F429" s="41" t="s">
        <v>1414</v>
      </c>
      <c r="G429" s="45" t="s">
        <v>1133</v>
      </c>
      <c r="H429" s="36" t="s">
        <v>1134</v>
      </c>
      <c r="I429" s="45"/>
      <c r="J429" s="45" t="s">
        <v>1135</v>
      </c>
      <c r="K429" s="45"/>
      <c r="L429" s="35">
        <f t="shared" si="45"/>
        <v>12</v>
      </c>
      <c r="M429" s="35">
        <v>10</v>
      </c>
      <c r="N429" s="35"/>
      <c r="O429" s="35">
        <v>1</v>
      </c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  <c r="AI429" s="35"/>
      <c r="AJ429" s="35"/>
      <c r="AK429" s="35"/>
      <c r="AL429" s="35">
        <v>1</v>
      </c>
      <c r="AM429" s="35"/>
      <c r="AN429" s="35"/>
      <c r="AO429" s="35"/>
      <c r="AP429" s="35"/>
      <c r="AQ429" s="35"/>
      <c r="AR429" s="35"/>
      <c r="AS429" s="64"/>
      <c r="AT429" s="75">
        <v>2.3223280227749701E-4</v>
      </c>
      <c r="AU429" s="72">
        <f t="shared" si="43"/>
        <v>0</v>
      </c>
      <c r="AV429" s="46">
        <f t="shared" si="44"/>
        <v>0</v>
      </c>
      <c r="AW429" s="35" t="s">
        <v>3132</v>
      </c>
    </row>
    <row r="430" spans="1:49">
      <c r="A430" s="31">
        <v>72</v>
      </c>
      <c r="B430" s="44" t="s">
        <v>2200</v>
      </c>
      <c r="C430" s="37" t="s">
        <v>1136</v>
      </c>
      <c r="D430" s="43" t="s">
        <v>14</v>
      </c>
      <c r="E430" s="35" t="s">
        <v>14</v>
      </c>
      <c r="F430" s="41" t="s">
        <v>1414</v>
      </c>
      <c r="G430" s="45" t="s">
        <v>1137</v>
      </c>
      <c r="H430" s="36" t="s">
        <v>1138</v>
      </c>
      <c r="I430" s="45"/>
      <c r="J430" s="45" t="s">
        <v>1139</v>
      </c>
      <c r="K430" s="45"/>
      <c r="L430" s="35">
        <f t="shared" si="45"/>
        <v>11</v>
      </c>
      <c r="M430" s="35">
        <v>10</v>
      </c>
      <c r="N430" s="35"/>
      <c r="O430" s="35">
        <v>1</v>
      </c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  <c r="AI430" s="35"/>
      <c r="AJ430" s="35"/>
      <c r="AK430" s="35"/>
      <c r="AL430" s="35"/>
      <c r="AM430" s="35"/>
      <c r="AN430" s="35"/>
      <c r="AO430" s="35"/>
      <c r="AP430" s="35"/>
      <c r="AQ430" s="35"/>
      <c r="AR430" s="35"/>
      <c r="AS430" s="64"/>
      <c r="AT430" s="75">
        <v>3.8368897767586461E-4</v>
      </c>
      <c r="AU430" s="72">
        <f t="shared" si="43"/>
        <v>0</v>
      </c>
      <c r="AV430" s="46">
        <f t="shared" si="44"/>
        <v>0</v>
      </c>
      <c r="AW430" s="35" t="s">
        <v>3132</v>
      </c>
    </row>
    <row r="431" spans="1:49">
      <c r="A431" s="31">
        <v>72</v>
      </c>
      <c r="B431" s="44" t="s">
        <v>2201</v>
      </c>
      <c r="C431" s="37" t="s">
        <v>1140</v>
      </c>
      <c r="D431" s="43" t="s">
        <v>14</v>
      </c>
      <c r="E431" s="35" t="s">
        <v>14</v>
      </c>
      <c r="F431" s="41" t="s">
        <v>1414</v>
      </c>
      <c r="G431" s="45" t="s">
        <v>1141</v>
      </c>
      <c r="H431" s="36" t="s">
        <v>1142</v>
      </c>
      <c r="I431" s="45"/>
      <c r="J431" s="45" t="s">
        <v>1143</v>
      </c>
      <c r="K431" s="45"/>
      <c r="L431" s="35">
        <f t="shared" si="45"/>
        <v>12</v>
      </c>
      <c r="M431" s="35">
        <v>10</v>
      </c>
      <c r="N431" s="35"/>
      <c r="O431" s="35">
        <v>1</v>
      </c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  <c r="AI431" s="35"/>
      <c r="AJ431" s="35"/>
      <c r="AK431" s="35"/>
      <c r="AL431" s="35">
        <v>1</v>
      </c>
      <c r="AM431" s="35"/>
      <c r="AN431" s="35"/>
      <c r="AO431" s="35"/>
      <c r="AP431" s="35"/>
      <c r="AQ431" s="35"/>
      <c r="AR431" s="35"/>
      <c r="AS431" s="64"/>
      <c r="AT431" s="75">
        <v>3.8368897767586461E-4</v>
      </c>
      <c r="AU431" s="72">
        <f t="shared" si="43"/>
        <v>0</v>
      </c>
      <c r="AV431" s="46">
        <f t="shared" si="44"/>
        <v>0</v>
      </c>
      <c r="AW431" s="35" t="s">
        <v>3132</v>
      </c>
    </row>
    <row r="432" spans="1:49">
      <c r="A432" s="31">
        <v>72</v>
      </c>
      <c r="B432" s="44" t="s">
        <v>2202</v>
      </c>
      <c r="C432" s="37" t="s">
        <v>1144</v>
      </c>
      <c r="D432" s="43" t="s">
        <v>14</v>
      </c>
      <c r="E432" s="35" t="s">
        <v>14</v>
      </c>
      <c r="F432" s="41" t="s">
        <v>1414</v>
      </c>
      <c r="G432" s="45" t="s">
        <v>1145</v>
      </c>
      <c r="H432" s="36" t="s">
        <v>1146</v>
      </c>
      <c r="I432" s="45" t="s">
        <v>1147</v>
      </c>
      <c r="J432" s="45" t="s">
        <v>1148</v>
      </c>
      <c r="K432" s="45"/>
      <c r="L432" s="35">
        <f t="shared" si="45"/>
        <v>14</v>
      </c>
      <c r="M432" s="35"/>
      <c r="N432" s="35">
        <v>2</v>
      </c>
      <c r="O432" s="35">
        <v>2</v>
      </c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>
        <v>1</v>
      </c>
      <c r="AE432" s="35"/>
      <c r="AF432" s="35">
        <v>3</v>
      </c>
      <c r="AG432" s="35"/>
      <c r="AH432" s="35"/>
      <c r="AI432" s="35"/>
      <c r="AJ432" s="35">
        <v>5</v>
      </c>
      <c r="AK432" s="35"/>
      <c r="AL432" s="35">
        <v>1</v>
      </c>
      <c r="AM432" s="35"/>
      <c r="AN432" s="35"/>
      <c r="AO432" s="35"/>
      <c r="AP432" s="35"/>
      <c r="AQ432" s="35"/>
      <c r="AR432" s="35"/>
      <c r="AS432" s="64"/>
      <c r="AT432" s="75">
        <v>1.9992215152584526E-2</v>
      </c>
      <c r="AU432" s="72">
        <f t="shared" si="43"/>
        <v>0</v>
      </c>
      <c r="AV432" s="46">
        <f t="shared" si="44"/>
        <v>0</v>
      </c>
      <c r="AW432" s="35" t="s">
        <v>3132</v>
      </c>
    </row>
    <row r="433" spans="1:49">
      <c r="A433" s="31">
        <v>72</v>
      </c>
      <c r="B433" s="44" t="s">
        <v>2203</v>
      </c>
      <c r="C433" s="37" t="s">
        <v>1149</v>
      </c>
      <c r="D433" s="43" t="s">
        <v>1150</v>
      </c>
      <c r="E433" s="35" t="s">
        <v>1151</v>
      </c>
      <c r="F433" s="41" t="s">
        <v>1414</v>
      </c>
      <c r="G433" s="45" t="s">
        <v>1152</v>
      </c>
      <c r="H433" s="36" t="s">
        <v>1153</v>
      </c>
      <c r="I433" s="45"/>
      <c r="J433" s="45"/>
      <c r="K433" s="45"/>
      <c r="L433" s="35">
        <f t="shared" si="45"/>
        <v>3</v>
      </c>
      <c r="M433" s="35">
        <v>1</v>
      </c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>
        <v>2</v>
      </c>
      <c r="AG433" s="35"/>
      <c r="AH433" s="35"/>
      <c r="AI433" s="35"/>
      <c r="AJ433" s="35"/>
      <c r="AK433" s="35"/>
      <c r="AL433" s="35"/>
      <c r="AM433" s="35"/>
      <c r="AN433" s="35"/>
      <c r="AO433" s="35"/>
      <c r="AP433" s="35"/>
      <c r="AQ433" s="35"/>
      <c r="AR433" s="35"/>
      <c r="AS433" s="64"/>
      <c r="AT433" s="75">
        <v>2.2213572391760583E-2</v>
      </c>
      <c r="AU433" s="72">
        <f t="shared" ref="AU433:AU477" si="46">AT433*$AU$478</f>
        <v>0</v>
      </c>
      <c r="AV433" s="46">
        <f t="shared" si="44"/>
        <v>0</v>
      </c>
      <c r="AW433" s="35" t="s">
        <v>3132</v>
      </c>
    </row>
    <row r="434" spans="1:49">
      <c r="A434" s="31">
        <v>72</v>
      </c>
      <c r="B434" s="44" t="s">
        <v>2204</v>
      </c>
      <c r="C434" s="37" t="s">
        <v>1154</v>
      </c>
      <c r="D434" s="43" t="s">
        <v>1155</v>
      </c>
      <c r="E434" s="35" t="s">
        <v>10</v>
      </c>
      <c r="F434" s="41" t="s">
        <v>1414</v>
      </c>
      <c r="G434" s="45" t="s">
        <v>1156</v>
      </c>
      <c r="H434" s="36" t="s">
        <v>1157</v>
      </c>
      <c r="I434" s="45" t="s">
        <v>1157</v>
      </c>
      <c r="J434" s="45" t="s">
        <v>1158</v>
      </c>
      <c r="K434" s="45"/>
      <c r="L434" s="35">
        <f t="shared" si="45"/>
        <v>9</v>
      </c>
      <c r="M434" s="35">
        <v>1</v>
      </c>
      <c r="N434" s="35">
        <v>2</v>
      </c>
      <c r="O434" s="35">
        <v>1</v>
      </c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>
        <v>1</v>
      </c>
      <c r="AE434" s="35">
        <v>1</v>
      </c>
      <c r="AF434" s="35">
        <v>1</v>
      </c>
      <c r="AG434" s="35"/>
      <c r="AH434" s="35"/>
      <c r="AI434" s="35"/>
      <c r="AJ434" s="35">
        <v>1</v>
      </c>
      <c r="AK434" s="35"/>
      <c r="AL434" s="35">
        <v>1</v>
      </c>
      <c r="AM434" s="35"/>
      <c r="AN434" s="35"/>
      <c r="AO434" s="35"/>
      <c r="AP434" s="35"/>
      <c r="AQ434" s="35"/>
      <c r="AR434" s="35"/>
      <c r="AS434" s="64"/>
      <c r="AT434" s="75">
        <v>1.2520377166265054E-3</v>
      </c>
      <c r="AU434" s="72">
        <f t="shared" si="46"/>
        <v>0</v>
      </c>
      <c r="AV434" s="46">
        <f t="shared" si="44"/>
        <v>0</v>
      </c>
      <c r="AW434" s="35" t="s">
        <v>3132</v>
      </c>
    </row>
    <row r="435" spans="1:49">
      <c r="A435" s="31">
        <v>72</v>
      </c>
      <c r="B435" s="44" t="s">
        <v>2205</v>
      </c>
      <c r="C435" s="37" t="s">
        <v>1159</v>
      </c>
      <c r="D435" s="43" t="s">
        <v>692</v>
      </c>
      <c r="E435" s="35" t="s">
        <v>12</v>
      </c>
      <c r="F435" s="41" t="s">
        <v>1414</v>
      </c>
      <c r="G435" s="45" t="s">
        <v>1160</v>
      </c>
      <c r="H435" s="36" t="s">
        <v>1161</v>
      </c>
      <c r="I435" s="45"/>
      <c r="J435" s="45" t="s">
        <v>1162</v>
      </c>
      <c r="K435" s="45"/>
      <c r="L435" s="35">
        <f t="shared" si="45"/>
        <v>2</v>
      </c>
      <c r="M435" s="35">
        <v>1</v>
      </c>
      <c r="N435" s="35"/>
      <c r="O435" s="35">
        <v>1</v>
      </c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5"/>
      <c r="AI435" s="35"/>
      <c r="AJ435" s="35"/>
      <c r="AK435" s="35"/>
      <c r="AL435" s="35"/>
      <c r="AM435" s="35"/>
      <c r="AN435" s="35"/>
      <c r="AO435" s="35"/>
      <c r="AP435" s="35"/>
      <c r="AQ435" s="35"/>
      <c r="AR435" s="35"/>
      <c r="AS435" s="64"/>
      <c r="AT435" s="75">
        <v>1.4842705189040024E-3</v>
      </c>
      <c r="AU435" s="72">
        <f t="shared" si="46"/>
        <v>0</v>
      </c>
      <c r="AV435" s="46">
        <f t="shared" si="44"/>
        <v>0</v>
      </c>
      <c r="AW435" s="35" t="s">
        <v>3132</v>
      </c>
    </row>
    <row r="436" spans="1:49">
      <c r="A436" s="31">
        <v>72</v>
      </c>
      <c r="B436" s="44" t="s">
        <v>2206</v>
      </c>
      <c r="C436" s="37" t="s">
        <v>1163</v>
      </c>
      <c r="D436" s="43" t="s">
        <v>2686</v>
      </c>
      <c r="E436" s="35" t="s">
        <v>10</v>
      </c>
      <c r="F436" s="41" t="s">
        <v>1422</v>
      </c>
      <c r="G436" s="45" t="s">
        <v>1164</v>
      </c>
      <c r="H436" s="36" t="s">
        <v>1165</v>
      </c>
      <c r="I436" s="45" t="s">
        <v>1166</v>
      </c>
      <c r="J436" s="45" t="s">
        <v>1167</v>
      </c>
      <c r="K436" s="45"/>
      <c r="L436" s="35">
        <f t="shared" si="45"/>
        <v>45</v>
      </c>
      <c r="M436" s="35">
        <v>12</v>
      </c>
      <c r="N436" s="35">
        <v>1</v>
      </c>
      <c r="O436" s="35">
        <v>1</v>
      </c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>
        <v>20</v>
      </c>
      <c r="AC436" s="35"/>
      <c r="AD436" s="35"/>
      <c r="AE436" s="35">
        <v>10</v>
      </c>
      <c r="AF436" s="35">
        <v>1</v>
      </c>
      <c r="AG436" s="35"/>
      <c r="AH436" s="35"/>
      <c r="AI436" s="35"/>
      <c r="AJ436" s="35"/>
      <c r="AK436" s="35"/>
      <c r="AL436" s="35"/>
      <c r="AM436" s="35"/>
      <c r="AN436" s="35"/>
      <c r="AO436" s="35"/>
      <c r="AP436" s="35"/>
      <c r="AQ436" s="35"/>
      <c r="AR436" s="35"/>
      <c r="AS436" s="64"/>
      <c r="AT436" s="75">
        <v>1.6155325375825879E-2</v>
      </c>
      <c r="AU436" s="72">
        <f t="shared" si="46"/>
        <v>0</v>
      </c>
      <c r="AV436" s="46">
        <f t="shared" si="44"/>
        <v>0</v>
      </c>
      <c r="AW436" s="35" t="s">
        <v>3132</v>
      </c>
    </row>
    <row r="437" spans="1:49">
      <c r="A437" s="31">
        <v>72</v>
      </c>
      <c r="B437" s="44" t="s">
        <v>2207</v>
      </c>
      <c r="C437" s="37" t="s">
        <v>1776</v>
      </c>
      <c r="D437" s="43" t="s">
        <v>2686</v>
      </c>
      <c r="E437" s="35" t="s">
        <v>10</v>
      </c>
      <c r="F437" s="41" t="s">
        <v>1423</v>
      </c>
      <c r="G437" s="45" t="s">
        <v>1168</v>
      </c>
      <c r="H437" s="36" t="s">
        <v>1169</v>
      </c>
      <c r="I437" s="45" t="s">
        <v>1170</v>
      </c>
      <c r="J437" s="45" t="s">
        <v>1171</v>
      </c>
      <c r="K437" s="45" t="s">
        <v>1172</v>
      </c>
      <c r="L437" s="35">
        <f t="shared" si="45"/>
        <v>37</v>
      </c>
      <c r="M437" s="35">
        <v>1</v>
      </c>
      <c r="N437" s="35">
        <v>4</v>
      </c>
      <c r="O437" s="35">
        <v>1</v>
      </c>
      <c r="P437" s="35">
        <v>3</v>
      </c>
      <c r="Q437" s="35"/>
      <c r="R437" s="35"/>
      <c r="S437" s="35"/>
      <c r="T437" s="35"/>
      <c r="U437" s="35"/>
      <c r="V437" s="35"/>
      <c r="W437" s="35">
        <v>1</v>
      </c>
      <c r="X437" s="35"/>
      <c r="Y437" s="35"/>
      <c r="Z437" s="35">
        <v>1</v>
      </c>
      <c r="AA437" s="35"/>
      <c r="AB437" s="35">
        <v>20</v>
      </c>
      <c r="AC437" s="35"/>
      <c r="AD437" s="35">
        <v>2</v>
      </c>
      <c r="AE437" s="35"/>
      <c r="AF437" s="35">
        <v>3</v>
      </c>
      <c r="AG437" s="35"/>
      <c r="AH437" s="35"/>
      <c r="AI437" s="35"/>
      <c r="AJ437" s="35"/>
      <c r="AK437" s="35"/>
      <c r="AL437" s="35">
        <v>1</v>
      </c>
      <c r="AM437" s="35"/>
      <c r="AN437" s="35"/>
      <c r="AO437" s="35"/>
      <c r="AP437" s="35"/>
      <c r="AQ437" s="35"/>
      <c r="AR437" s="35"/>
      <c r="AS437" s="64"/>
      <c r="AT437" s="75">
        <v>1.8679594965798671E-2</v>
      </c>
      <c r="AU437" s="72">
        <f t="shared" si="46"/>
        <v>0</v>
      </c>
      <c r="AV437" s="46">
        <f t="shared" si="44"/>
        <v>0</v>
      </c>
      <c r="AW437" s="35" t="s">
        <v>3132</v>
      </c>
    </row>
    <row r="438" spans="1:49">
      <c r="A438" s="31">
        <v>72</v>
      </c>
      <c r="B438" s="44" t="s">
        <v>2208</v>
      </c>
      <c r="C438" s="37" t="s">
        <v>1173</v>
      </c>
      <c r="D438" s="43" t="s">
        <v>226</v>
      </c>
      <c r="E438" s="35" t="s">
        <v>10</v>
      </c>
      <c r="F438" s="41" t="s">
        <v>1414</v>
      </c>
      <c r="G438" s="45" t="s">
        <v>1174</v>
      </c>
      <c r="H438" s="36" t="s">
        <v>1777</v>
      </c>
      <c r="I438" s="45"/>
      <c r="J438" s="45" t="s">
        <v>1175</v>
      </c>
      <c r="K438" s="45" t="s">
        <v>1176</v>
      </c>
      <c r="L438" s="35">
        <f t="shared" si="45"/>
        <v>110</v>
      </c>
      <c r="M438" s="35">
        <v>31</v>
      </c>
      <c r="N438" s="35">
        <v>7</v>
      </c>
      <c r="O438" s="35">
        <v>1</v>
      </c>
      <c r="P438" s="35">
        <v>36</v>
      </c>
      <c r="Q438" s="35"/>
      <c r="R438" s="35"/>
      <c r="S438" s="35">
        <v>1</v>
      </c>
      <c r="T438" s="35"/>
      <c r="U438" s="35">
        <v>10</v>
      </c>
      <c r="V438" s="35"/>
      <c r="W438" s="35">
        <v>5</v>
      </c>
      <c r="X438" s="35"/>
      <c r="Y438" s="35">
        <v>2</v>
      </c>
      <c r="Z438" s="35">
        <v>5</v>
      </c>
      <c r="AA438" s="35"/>
      <c r="AB438" s="35"/>
      <c r="AC438" s="35"/>
      <c r="AD438" s="35"/>
      <c r="AE438" s="35"/>
      <c r="AF438" s="35">
        <v>5</v>
      </c>
      <c r="AG438" s="35"/>
      <c r="AH438" s="35"/>
      <c r="AI438" s="35"/>
      <c r="AJ438" s="35"/>
      <c r="AK438" s="35"/>
      <c r="AL438" s="35">
        <v>5</v>
      </c>
      <c r="AM438" s="35"/>
      <c r="AN438" s="35"/>
      <c r="AO438" s="35"/>
      <c r="AP438" s="35"/>
      <c r="AQ438" s="35">
        <v>2</v>
      </c>
      <c r="AR438" s="35"/>
      <c r="AS438" s="64"/>
      <c r="AT438" s="75">
        <v>1.3832997353050908E-3</v>
      </c>
      <c r="AU438" s="72">
        <f t="shared" si="46"/>
        <v>0</v>
      </c>
      <c r="AV438" s="46">
        <f t="shared" si="44"/>
        <v>0</v>
      </c>
      <c r="AW438" s="35" t="s">
        <v>3132</v>
      </c>
    </row>
    <row r="439" spans="1:49">
      <c r="A439" s="31">
        <v>72</v>
      </c>
      <c r="B439" s="44" t="s">
        <v>2209</v>
      </c>
      <c r="C439" s="37" t="s">
        <v>1177</v>
      </c>
      <c r="D439" s="43" t="s">
        <v>226</v>
      </c>
      <c r="E439" s="35" t="s">
        <v>10</v>
      </c>
      <c r="F439" s="41" t="s">
        <v>1414</v>
      </c>
      <c r="G439" s="45" t="s">
        <v>1178</v>
      </c>
      <c r="H439" s="36" t="s">
        <v>1778</v>
      </c>
      <c r="I439" s="45" t="s">
        <v>1179</v>
      </c>
      <c r="J439" s="45" t="s">
        <v>1180</v>
      </c>
      <c r="K439" s="45" t="s">
        <v>1181</v>
      </c>
      <c r="L439" s="35">
        <f t="shared" si="45"/>
        <v>128</v>
      </c>
      <c r="M439" s="35">
        <v>81</v>
      </c>
      <c r="N439" s="35">
        <v>10</v>
      </c>
      <c r="O439" s="35">
        <v>1</v>
      </c>
      <c r="P439" s="35">
        <v>10</v>
      </c>
      <c r="Q439" s="35"/>
      <c r="R439" s="35"/>
      <c r="S439" s="35">
        <v>1</v>
      </c>
      <c r="T439" s="35"/>
      <c r="U439" s="35"/>
      <c r="V439" s="35"/>
      <c r="W439" s="35">
        <v>5</v>
      </c>
      <c r="X439" s="35"/>
      <c r="Y439" s="35">
        <v>2</v>
      </c>
      <c r="Z439" s="35">
        <v>5</v>
      </c>
      <c r="AA439" s="35"/>
      <c r="AB439" s="35">
        <v>5</v>
      </c>
      <c r="AC439" s="35"/>
      <c r="AD439" s="35"/>
      <c r="AE439" s="35"/>
      <c r="AF439" s="35">
        <v>5</v>
      </c>
      <c r="AG439" s="35"/>
      <c r="AH439" s="35"/>
      <c r="AI439" s="35"/>
      <c r="AJ439" s="35"/>
      <c r="AK439" s="35"/>
      <c r="AL439" s="35">
        <v>1</v>
      </c>
      <c r="AM439" s="35"/>
      <c r="AN439" s="35"/>
      <c r="AO439" s="35"/>
      <c r="AP439" s="35"/>
      <c r="AQ439" s="35">
        <v>2</v>
      </c>
      <c r="AR439" s="35"/>
      <c r="AS439" s="64"/>
      <c r="AT439" s="75">
        <v>2.4232988063738817E-3</v>
      </c>
      <c r="AU439" s="72">
        <f t="shared" si="46"/>
        <v>0</v>
      </c>
      <c r="AV439" s="46">
        <f t="shared" si="44"/>
        <v>0</v>
      </c>
      <c r="AW439" s="35" t="s">
        <v>3132</v>
      </c>
    </row>
    <row r="440" spans="1:49">
      <c r="A440" s="31">
        <v>72</v>
      </c>
      <c r="B440" s="44" t="s">
        <v>2210</v>
      </c>
      <c r="C440" s="37" t="s">
        <v>1182</v>
      </c>
      <c r="D440" s="43" t="s">
        <v>1183</v>
      </c>
      <c r="E440" s="35" t="s">
        <v>14</v>
      </c>
      <c r="F440" s="41" t="s">
        <v>1414</v>
      </c>
      <c r="G440" s="45" t="s">
        <v>1184</v>
      </c>
      <c r="H440" s="36" t="s">
        <v>1779</v>
      </c>
      <c r="I440" s="45" t="s">
        <v>1185</v>
      </c>
      <c r="J440" s="45" t="s">
        <v>1186</v>
      </c>
      <c r="K440" s="45" t="s">
        <v>1187</v>
      </c>
      <c r="L440" s="35">
        <f t="shared" si="45"/>
        <v>53</v>
      </c>
      <c r="M440" s="35">
        <v>3</v>
      </c>
      <c r="N440" s="35">
        <v>2</v>
      </c>
      <c r="O440" s="35">
        <v>1</v>
      </c>
      <c r="P440" s="35">
        <v>4</v>
      </c>
      <c r="Q440" s="35">
        <v>5</v>
      </c>
      <c r="R440" s="35"/>
      <c r="S440" s="35"/>
      <c r="T440" s="35">
        <v>1</v>
      </c>
      <c r="U440" s="35"/>
      <c r="V440" s="35"/>
      <c r="W440" s="35">
        <v>5</v>
      </c>
      <c r="X440" s="35">
        <v>2</v>
      </c>
      <c r="Y440" s="35"/>
      <c r="Z440" s="35">
        <v>5</v>
      </c>
      <c r="AA440" s="35"/>
      <c r="AB440" s="35">
        <v>3</v>
      </c>
      <c r="AC440" s="35"/>
      <c r="AD440" s="35"/>
      <c r="AE440" s="35"/>
      <c r="AF440" s="35">
        <v>2</v>
      </c>
      <c r="AG440" s="35"/>
      <c r="AH440" s="35"/>
      <c r="AI440" s="35"/>
      <c r="AJ440" s="35">
        <v>5</v>
      </c>
      <c r="AK440" s="35">
        <v>1</v>
      </c>
      <c r="AL440" s="35">
        <v>2</v>
      </c>
      <c r="AM440" s="35">
        <v>3</v>
      </c>
      <c r="AN440" s="35"/>
      <c r="AO440" s="35">
        <v>2</v>
      </c>
      <c r="AP440" s="35">
        <v>5</v>
      </c>
      <c r="AQ440" s="35">
        <v>2</v>
      </c>
      <c r="AR440" s="35"/>
      <c r="AS440" s="64"/>
      <c r="AT440" s="75">
        <v>2.9180556460085493E-3</v>
      </c>
      <c r="AU440" s="72">
        <f t="shared" si="46"/>
        <v>0</v>
      </c>
      <c r="AV440" s="46">
        <f t="shared" si="44"/>
        <v>0</v>
      </c>
      <c r="AW440" s="35" t="s">
        <v>3132</v>
      </c>
    </row>
    <row r="441" spans="1:49">
      <c r="A441" s="31">
        <v>72</v>
      </c>
      <c r="B441" s="44" t="s">
        <v>2211</v>
      </c>
      <c r="C441" s="37" t="s">
        <v>1188</v>
      </c>
      <c r="D441" s="43" t="s">
        <v>1189</v>
      </c>
      <c r="E441" s="35" t="s">
        <v>10</v>
      </c>
      <c r="F441" s="41" t="s">
        <v>1414</v>
      </c>
      <c r="G441" s="45" t="s">
        <v>1780</v>
      </c>
      <c r="H441" s="36" t="s">
        <v>1781</v>
      </c>
      <c r="I441" s="45"/>
      <c r="J441" s="45"/>
      <c r="K441" s="45" t="s">
        <v>1190</v>
      </c>
      <c r="L441" s="35">
        <f t="shared" si="45"/>
        <v>123</v>
      </c>
      <c r="M441" s="35">
        <v>20</v>
      </c>
      <c r="N441" s="35"/>
      <c r="O441" s="35"/>
      <c r="P441" s="35">
        <v>50</v>
      </c>
      <c r="Q441" s="35"/>
      <c r="R441" s="35"/>
      <c r="S441" s="35"/>
      <c r="T441" s="35">
        <v>3</v>
      </c>
      <c r="U441" s="35">
        <v>4</v>
      </c>
      <c r="V441" s="35"/>
      <c r="W441" s="35">
        <v>10</v>
      </c>
      <c r="X441" s="35">
        <v>2</v>
      </c>
      <c r="Y441" s="35">
        <v>8</v>
      </c>
      <c r="Z441" s="35">
        <v>10</v>
      </c>
      <c r="AA441" s="35"/>
      <c r="AB441" s="35"/>
      <c r="AC441" s="35"/>
      <c r="AD441" s="35"/>
      <c r="AE441" s="35"/>
      <c r="AF441" s="35">
        <v>5</v>
      </c>
      <c r="AG441" s="35"/>
      <c r="AH441" s="35"/>
      <c r="AI441" s="35"/>
      <c r="AJ441" s="35"/>
      <c r="AK441" s="35"/>
      <c r="AL441" s="35">
        <v>1</v>
      </c>
      <c r="AM441" s="35"/>
      <c r="AN441" s="35">
        <v>3</v>
      </c>
      <c r="AO441" s="35"/>
      <c r="AP441" s="35">
        <v>5</v>
      </c>
      <c r="AQ441" s="35">
        <v>2</v>
      </c>
      <c r="AR441" s="35"/>
      <c r="AS441" s="64"/>
      <c r="AT441" s="75">
        <v>3.5541715826816933E-3</v>
      </c>
      <c r="AU441" s="72">
        <f t="shared" si="46"/>
        <v>0</v>
      </c>
      <c r="AV441" s="46">
        <f t="shared" si="44"/>
        <v>0</v>
      </c>
      <c r="AW441" s="35" t="s">
        <v>3132</v>
      </c>
    </row>
    <row r="442" spans="1:49">
      <c r="A442" s="31">
        <v>72</v>
      </c>
      <c r="B442" s="44" t="s">
        <v>2212</v>
      </c>
      <c r="C442" s="37" t="s">
        <v>1191</v>
      </c>
      <c r="D442" s="43" t="s">
        <v>226</v>
      </c>
      <c r="E442" s="35" t="s">
        <v>10</v>
      </c>
      <c r="F442" s="41" t="s">
        <v>1414</v>
      </c>
      <c r="G442" s="45" t="s">
        <v>1192</v>
      </c>
      <c r="H442" s="36" t="s">
        <v>1193</v>
      </c>
      <c r="I442" s="45" t="s">
        <v>902</v>
      </c>
      <c r="J442" s="45"/>
      <c r="K442" s="45"/>
      <c r="L442" s="35">
        <f t="shared" si="45"/>
        <v>107</v>
      </c>
      <c r="M442" s="35">
        <v>35</v>
      </c>
      <c r="N442" s="35">
        <v>10</v>
      </c>
      <c r="O442" s="35"/>
      <c r="P442" s="35"/>
      <c r="Q442" s="35"/>
      <c r="R442" s="35"/>
      <c r="S442" s="35">
        <v>1</v>
      </c>
      <c r="T442" s="35">
        <v>10</v>
      </c>
      <c r="U442" s="35"/>
      <c r="V442" s="35"/>
      <c r="W442" s="35">
        <v>5</v>
      </c>
      <c r="X442" s="35"/>
      <c r="Y442" s="35"/>
      <c r="Z442" s="35">
        <v>5</v>
      </c>
      <c r="AA442" s="35"/>
      <c r="AB442" s="35"/>
      <c r="AC442" s="35"/>
      <c r="AD442" s="35">
        <v>2</v>
      </c>
      <c r="AE442" s="35">
        <v>20</v>
      </c>
      <c r="AF442" s="35"/>
      <c r="AG442" s="35"/>
      <c r="AH442" s="35"/>
      <c r="AI442" s="35"/>
      <c r="AJ442" s="35"/>
      <c r="AK442" s="35">
        <v>2</v>
      </c>
      <c r="AL442" s="35">
        <v>1</v>
      </c>
      <c r="AM442" s="35">
        <v>2</v>
      </c>
      <c r="AN442" s="35"/>
      <c r="AO442" s="35">
        <v>5</v>
      </c>
      <c r="AP442" s="35">
        <v>2</v>
      </c>
      <c r="AQ442" s="35">
        <v>2</v>
      </c>
      <c r="AR442" s="35">
        <v>5</v>
      </c>
      <c r="AS442" s="64"/>
      <c r="AT442" s="75">
        <v>2.3425221794947525E-3</v>
      </c>
      <c r="AU442" s="72">
        <f t="shared" si="46"/>
        <v>0</v>
      </c>
      <c r="AV442" s="46">
        <f t="shared" si="44"/>
        <v>0</v>
      </c>
      <c r="AW442" s="35" t="s">
        <v>3132</v>
      </c>
    </row>
    <row r="443" spans="1:49">
      <c r="A443" s="31">
        <v>72</v>
      </c>
      <c r="B443" s="44" t="s">
        <v>2213</v>
      </c>
      <c r="C443" s="37" t="s">
        <v>1194</v>
      </c>
      <c r="D443" s="43" t="s">
        <v>1195</v>
      </c>
      <c r="E443" s="35" t="s">
        <v>10</v>
      </c>
      <c r="F443" s="41" t="s">
        <v>1414</v>
      </c>
      <c r="G443" s="45" t="s">
        <v>1196</v>
      </c>
      <c r="H443" s="36" t="s">
        <v>1197</v>
      </c>
      <c r="I443" s="45"/>
      <c r="J443" s="45" t="s">
        <v>1198</v>
      </c>
      <c r="K443" s="45"/>
      <c r="L443" s="35">
        <f t="shared" si="45"/>
        <v>19</v>
      </c>
      <c r="M443" s="35">
        <v>6</v>
      </c>
      <c r="N443" s="35">
        <v>1</v>
      </c>
      <c r="O443" s="35">
        <v>1</v>
      </c>
      <c r="P443" s="35"/>
      <c r="Q443" s="35"/>
      <c r="R443" s="35"/>
      <c r="S443" s="35">
        <v>1</v>
      </c>
      <c r="T443" s="35">
        <v>1</v>
      </c>
      <c r="U443" s="35"/>
      <c r="V443" s="35"/>
      <c r="W443" s="35">
        <v>1</v>
      </c>
      <c r="X443" s="35">
        <v>1</v>
      </c>
      <c r="Y443" s="35"/>
      <c r="Z443" s="35">
        <v>1</v>
      </c>
      <c r="AA443" s="35"/>
      <c r="AB443" s="35"/>
      <c r="AC443" s="35"/>
      <c r="AD443" s="35">
        <v>1</v>
      </c>
      <c r="AE443" s="35">
        <v>1</v>
      </c>
      <c r="AF443" s="35">
        <v>2</v>
      </c>
      <c r="AG443" s="35"/>
      <c r="AH443" s="35"/>
      <c r="AI443" s="35"/>
      <c r="AJ443" s="35"/>
      <c r="AK443" s="35">
        <v>1</v>
      </c>
      <c r="AL443" s="35">
        <v>1</v>
      </c>
      <c r="AM443" s="35"/>
      <c r="AN443" s="35"/>
      <c r="AO443" s="35"/>
      <c r="AP443" s="35"/>
      <c r="AQ443" s="35"/>
      <c r="AR443" s="35"/>
      <c r="AS443" s="64"/>
      <c r="AT443" s="75">
        <v>4.4427144783521166E-2</v>
      </c>
      <c r="AU443" s="72">
        <f t="shared" si="46"/>
        <v>0</v>
      </c>
      <c r="AV443" s="46">
        <f t="shared" si="44"/>
        <v>0</v>
      </c>
      <c r="AW443" s="35" t="s">
        <v>3132</v>
      </c>
    </row>
    <row r="444" spans="1:49">
      <c r="A444" s="31">
        <v>72</v>
      </c>
      <c r="B444" s="44" t="s">
        <v>2214</v>
      </c>
      <c r="C444" s="37" t="s">
        <v>2339</v>
      </c>
      <c r="D444" s="43" t="s">
        <v>930</v>
      </c>
      <c r="E444" s="35" t="s">
        <v>10</v>
      </c>
      <c r="F444" s="41" t="s">
        <v>1414</v>
      </c>
      <c r="G444" s="45" t="s">
        <v>1199</v>
      </c>
      <c r="H444" s="36" t="s">
        <v>1200</v>
      </c>
      <c r="I444" s="45"/>
      <c r="J444" s="45" t="s">
        <v>1201</v>
      </c>
      <c r="K444" s="45"/>
      <c r="L444" s="35">
        <f t="shared" si="45"/>
        <v>117</v>
      </c>
      <c r="M444" s="35">
        <v>90</v>
      </c>
      <c r="N444" s="35"/>
      <c r="O444" s="35">
        <v>1</v>
      </c>
      <c r="P444" s="35"/>
      <c r="Q444" s="35"/>
      <c r="R444" s="35"/>
      <c r="S444" s="35"/>
      <c r="T444" s="35"/>
      <c r="U444" s="35"/>
      <c r="V444" s="35"/>
      <c r="W444" s="35"/>
      <c r="X444" s="35">
        <v>5</v>
      </c>
      <c r="Y444" s="35"/>
      <c r="Z444" s="35"/>
      <c r="AA444" s="35"/>
      <c r="AB444" s="35"/>
      <c r="AC444" s="35"/>
      <c r="AD444" s="35"/>
      <c r="AE444" s="35"/>
      <c r="AF444" s="35">
        <v>1</v>
      </c>
      <c r="AG444" s="35">
        <v>1</v>
      </c>
      <c r="AH444" s="35"/>
      <c r="AI444" s="35"/>
      <c r="AJ444" s="35"/>
      <c r="AK444" s="35"/>
      <c r="AL444" s="35">
        <v>5</v>
      </c>
      <c r="AM444" s="35">
        <v>3</v>
      </c>
      <c r="AN444" s="35"/>
      <c r="AO444" s="35">
        <v>10</v>
      </c>
      <c r="AP444" s="35"/>
      <c r="AQ444" s="35">
        <v>1</v>
      </c>
      <c r="AR444" s="35"/>
      <c r="AS444" s="64"/>
      <c r="AT444" s="75">
        <v>1.0399990710687909E-2</v>
      </c>
      <c r="AU444" s="72">
        <f t="shared" si="46"/>
        <v>0</v>
      </c>
      <c r="AV444" s="46">
        <f t="shared" si="44"/>
        <v>0</v>
      </c>
      <c r="AW444" s="35" t="s">
        <v>3132</v>
      </c>
    </row>
    <row r="445" spans="1:49">
      <c r="A445" s="31">
        <v>72</v>
      </c>
      <c r="B445" s="44" t="s">
        <v>2215</v>
      </c>
      <c r="C445" s="37" t="s">
        <v>1202</v>
      </c>
      <c r="D445" s="43" t="s">
        <v>226</v>
      </c>
      <c r="E445" s="35" t="s">
        <v>10</v>
      </c>
      <c r="F445" s="41" t="s">
        <v>1414</v>
      </c>
      <c r="G445" s="45" t="s">
        <v>1203</v>
      </c>
      <c r="H445" s="36" t="s">
        <v>1782</v>
      </c>
      <c r="I445" s="45" t="s">
        <v>1204</v>
      </c>
      <c r="J445" s="45" t="s">
        <v>1205</v>
      </c>
      <c r="K445" s="45" t="s">
        <v>1206</v>
      </c>
      <c r="L445" s="35">
        <f t="shared" si="45"/>
        <v>33</v>
      </c>
      <c r="M445" s="35">
        <v>8</v>
      </c>
      <c r="N445" s="35"/>
      <c r="O445" s="35">
        <v>1</v>
      </c>
      <c r="P445" s="35">
        <v>15</v>
      </c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>
        <v>1</v>
      </c>
      <c r="AF445" s="35">
        <v>1</v>
      </c>
      <c r="AG445" s="35">
        <v>2</v>
      </c>
      <c r="AH445" s="35"/>
      <c r="AI445" s="35"/>
      <c r="AJ445" s="35"/>
      <c r="AK445" s="35"/>
      <c r="AL445" s="35"/>
      <c r="AM445" s="35"/>
      <c r="AN445" s="35"/>
      <c r="AO445" s="35"/>
      <c r="AP445" s="35">
        <v>5</v>
      </c>
      <c r="AQ445" s="35"/>
      <c r="AR445" s="35"/>
      <c r="AS445" s="64"/>
      <c r="AT445" s="75">
        <v>3.9984430305169049E-3</v>
      </c>
      <c r="AU445" s="72">
        <f t="shared" si="46"/>
        <v>0</v>
      </c>
      <c r="AV445" s="46">
        <f t="shared" si="44"/>
        <v>0</v>
      </c>
      <c r="AW445" s="35" t="s">
        <v>3132</v>
      </c>
    </row>
    <row r="446" spans="1:49">
      <c r="A446" s="31">
        <v>72</v>
      </c>
      <c r="B446" s="44" t="s">
        <v>2216</v>
      </c>
      <c r="C446" s="37" t="s">
        <v>1207</v>
      </c>
      <c r="D446" s="43" t="s">
        <v>1208</v>
      </c>
      <c r="E446" s="35" t="s">
        <v>10</v>
      </c>
      <c r="F446" s="41" t="s">
        <v>1414</v>
      </c>
      <c r="G446" s="45" t="s">
        <v>1209</v>
      </c>
      <c r="H446" s="36" t="s">
        <v>1210</v>
      </c>
      <c r="I446" s="45" t="s">
        <v>1210</v>
      </c>
      <c r="J446" s="45" t="s">
        <v>1211</v>
      </c>
      <c r="K446" s="45"/>
      <c r="L446" s="35">
        <f t="shared" si="45"/>
        <v>17</v>
      </c>
      <c r="M446" s="35">
        <v>15</v>
      </c>
      <c r="N446" s="35"/>
      <c r="O446" s="35">
        <v>1</v>
      </c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>
        <v>1</v>
      </c>
      <c r="AE446" s="35"/>
      <c r="AF446" s="35"/>
      <c r="AG446" s="35"/>
      <c r="AH446" s="35"/>
      <c r="AI446" s="35"/>
      <c r="AJ446" s="35"/>
      <c r="AK446" s="35"/>
      <c r="AL446" s="35"/>
      <c r="AM446" s="35"/>
      <c r="AN446" s="35"/>
      <c r="AO446" s="35"/>
      <c r="AP446" s="35"/>
      <c r="AQ446" s="35"/>
      <c r="AR446" s="35"/>
      <c r="AS446" s="64"/>
      <c r="AT446" s="75">
        <v>4.0388313439564697E-3</v>
      </c>
      <c r="AU446" s="72">
        <f t="shared" si="46"/>
        <v>0</v>
      </c>
      <c r="AV446" s="46">
        <f t="shared" si="44"/>
        <v>0</v>
      </c>
      <c r="AW446" s="35" t="s">
        <v>3132</v>
      </c>
    </row>
    <row r="447" spans="1:49">
      <c r="A447" s="31">
        <v>72</v>
      </c>
      <c r="B447" s="44" t="s">
        <v>2217</v>
      </c>
      <c r="C447" s="37" t="s">
        <v>1212</v>
      </c>
      <c r="D447" s="43" t="s">
        <v>1213</v>
      </c>
      <c r="E447" s="35" t="s">
        <v>981</v>
      </c>
      <c r="F447" s="41" t="s">
        <v>1414</v>
      </c>
      <c r="G447" s="45" t="s">
        <v>1214</v>
      </c>
      <c r="H447" s="36" t="s">
        <v>1215</v>
      </c>
      <c r="I447" s="45"/>
      <c r="J447" s="45"/>
      <c r="K447" s="45"/>
      <c r="L447" s="35">
        <f t="shared" si="45"/>
        <v>2</v>
      </c>
      <c r="M447" s="35">
        <v>1</v>
      </c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>
        <v>1</v>
      </c>
      <c r="AE447" s="35"/>
      <c r="AF447" s="35"/>
      <c r="AG447" s="35"/>
      <c r="AH447" s="35"/>
      <c r="AI447" s="35"/>
      <c r="AJ447" s="35"/>
      <c r="AK447" s="35"/>
      <c r="AL447" s="35"/>
      <c r="AM447" s="35"/>
      <c r="AN447" s="35"/>
      <c r="AO447" s="35"/>
      <c r="AP447" s="35"/>
      <c r="AQ447" s="35"/>
      <c r="AR447" s="35"/>
      <c r="AS447" s="64"/>
      <c r="AT447" s="75">
        <v>2.3324251011348613E-3</v>
      </c>
      <c r="AU447" s="72">
        <f t="shared" si="46"/>
        <v>0</v>
      </c>
      <c r="AV447" s="46">
        <f t="shared" si="44"/>
        <v>0</v>
      </c>
      <c r="AW447" s="35" t="s">
        <v>3132</v>
      </c>
    </row>
    <row r="448" spans="1:49">
      <c r="A448" s="31">
        <v>72</v>
      </c>
      <c r="B448" s="44" t="s">
        <v>2218</v>
      </c>
      <c r="C448" s="37" t="s">
        <v>1216</v>
      </c>
      <c r="D448" s="43" t="s">
        <v>14</v>
      </c>
      <c r="E448" s="35" t="s">
        <v>14</v>
      </c>
      <c r="F448" s="41" t="s">
        <v>1414</v>
      </c>
      <c r="G448" s="45" t="s">
        <v>1217</v>
      </c>
      <c r="H448" s="36" t="s">
        <v>1218</v>
      </c>
      <c r="I448" s="45"/>
      <c r="J448" s="45"/>
      <c r="K448" s="45"/>
      <c r="L448" s="35">
        <f t="shared" si="45"/>
        <v>5</v>
      </c>
      <c r="M448" s="35">
        <v>5</v>
      </c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  <c r="AI448" s="35"/>
      <c r="AJ448" s="35"/>
      <c r="AK448" s="35"/>
      <c r="AL448" s="35"/>
      <c r="AM448" s="35"/>
      <c r="AN448" s="35"/>
      <c r="AO448" s="35"/>
      <c r="AP448" s="35"/>
      <c r="AQ448" s="35"/>
      <c r="AR448" s="35"/>
      <c r="AS448" s="64"/>
      <c r="AT448" s="75">
        <v>1.6155325375825879E-3</v>
      </c>
      <c r="AU448" s="72">
        <f t="shared" si="46"/>
        <v>0</v>
      </c>
      <c r="AV448" s="46">
        <f t="shared" si="44"/>
        <v>0</v>
      </c>
      <c r="AW448" s="35" t="s">
        <v>3132</v>
      </c>
    </row>
    <row r="449" spans="1:49">
      <c r="A449" s="31">
        <v>72</v>
      </c>
      <c r="B449" s="44" t="s">
        <v>2219</v>
      </c>
      <c r="C449" s="37" t="s">
        <v>1219</v>
      </c>
      <c r="D449" s="43" t="s">
        <v>218</v>
      </c>
      <c r="E449" s="35" t="s">
        <v>22</v>
      </c>
      <c r="F449" s="41" t="s">
        <v>1414</v>
      </c>
      <c r="G449" s="45" t="s">
        <v>1220</v>
      </c>
      <c r="H449" s="36" t="s">
        <v>1221</v>
      </c>
      <c r="I449" s="45"/>
      <c r="J449" s="45"/>
      <c r="K449" s="45"/>
      <c r="L449" s="35">
        <f t="shared" si="45"/>
        <v>2</v>
      </c>
      <c r="M449" s="35">
        <v>2</v>
      </c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  <c r="AI449" s="35"/>
      <c r="AJ449" s="35"/>
      <c r="AK449" s="35"/>
      <c r="AL449" s="35"/>
      <c r="AM449" s="35"/>
      <c r="AN449" s="35"/>
      <c r="AO449" s="35"/>
      <c r="AP449" s="35"/>
      <c r="AQ449" s="35"/>
      <c r="AR449" s="35"/>
      <c r="AS449" s="64"/>
      <c r="AT449" s="75">
        <v>5.997664545775357E-3</v>
      </c>
      <c r="AU449" s="72">
        <f t="shared" si="46"/>
        <v>0</v>
      </c>
      <c r="AV449" s="46">
        <f t="shared" si="44"/>
        <v>0</v>
      </c>
      <c r="AW449" s="35" t="s">
        <v>3132</v>
      </c>
    </row>
    <row r="450" spans="1:49">
      <c r="A450" s="31">
        <v>72</v>
      </c>
      <c r="B450" s="44" t="s">
        <v>2220</v>
      </c>
      <c r="C450" s="37" t="s">
        <v>2340</v>
      </c>
      <c r="D450" s="43" t="s">
        <v>13</v>
      </c>
      <c r="E450" s="35" t="s">
        <v>14</v>
      </c>
      <c r="F450" s="41" t="s">
        <v>1414</v>
      </c>
      <c r="G450" s="45" t="s">
        <v>1223</v>
      </c>
      <c r="H450" s="36" t="s">
        <v>1783</v>
      </c>
      <c r="I450" s="45"/>
      <c r="J450" s="45"/>
      <c r="K450" s="45"/>
      <c r="L450" s="35">
        <f t="shared" si="45"/>
        <v>13</v>
      </c>
      <c r="M450" s="35">
        <v>2</v>
      </c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>
        <v>5</v>
      </c>
      <c r="AE450" s="35">
        <v>6</v>
      </c>
      <c r="AF450" s="35"/>
      <c r="AG450" s="35"/>
      <c r="AH450" s="35"/>
      <c r="AI450" s="35"/>
      <c r="AJ450" s="35"/>
      <c r="AK450" s="35"/>
      <c r="AL450" s="35"/>
      <c r="AM450" s="35"/>
      <c r="AN450" s="35"/>
      <c r="AO450" s="35"/>
      <c r="AP450" s="35"/>
      <c r="AQ450" s="35"/>
      <c r="AR450" s="35"/>
      <c r="AS450" s="64"/>
      <c r="AT450" s="75">
        <v>5.5533930979401451E-4</v>
      </c>
      <c r="AU450" s="72">
        <f t="shared" si="46"/>
        <v>0</v>
      </c>
      <c r="AV450" s="46">
        <f t="shared" ref="AV450:AV477" si="47">AU450*L450</f>
        <v>0</v>
      </c>
      <c r="AW450" s="35" t="s">
        <v>3132</v>
      </c>
    </row>
    <row r="451" spans="1:49">
      <c r="A451" s="31">
        <v>72</v>
      </c>
      <c r="B451" s="44" t="s">
        <v>2221</v>
      </c>
      <c r="C451" s="37" t="s">
        <v>1222</v>
      </c>
      <c r="D451" s="43" t="s">
        <v>1224</v>
      </c>
      <c r="E451" s="35" t="s">
        <v>14</v>
      </c>
      <c r="F451" s="41" t="s">
        <v>1414</v>
      </c>
      <c r="G451" s="45" t="s">
        <v>1225</v>
      </c>
      <c r="H451" s="36" t="s">
        <v>1226</v>
      </c>
      <c r="I451" s="45"/>
      <c r="J451" s="45" t="s">
        <v>1227</v>
      </c>
      <c r="K451" s="45"/>
      <c r="L451" s="35">
        <f t="shared" si="45"/>
        <v>650</v>
      </c>
      <c r="M451" s="35">
        <v>600</v>
      </c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  <c r="AI451" s="35"/>
      <c r="AJ451" s="35"/>
      <c r="AK451" s="35"/>
      <c r="AL451" s="35"/>
      <c r="AM451" s="35"/>
      <c r="AN451" s="35"/>
      <c r="AO451" s="35"/>
      <c r="AP451" s="35">
        <v>50</v>
      </c>
      <c r="AQ451" s="35"/>
      <c r="AR451" s="35"/>
      <c r="AS451" s="64"/>
      <c r="AT451" s="75">
        <v>6.7650425011270865E-5</v>
      </c>
      <c r="AU451" s="72">
        <f t="shared" si="46"/>
        <v>0</v>
      </c>
      <c r="AV451" s="46">
        <f t="shared" si="47"/>
        <v>0</v>
      </c>
      <c r="AW451" s="35" t="s">
        <v>3132</v>
      </c>
    </row>
    <row r="452" spans="1:49">
      <c r="A452" s="31">
        <v>72</v>
      </c>
      <c r="B452" s="44" t="s">
        <v>2222</v>
      </c>
      <c r="C452" s="37" t="s">
        <v>1228</v>
      </c>
      <c r="D452" s="43" t="s">
        <v>1229</v>
      </c>
      <c r="E452" s="35" t="s">
        <v>14</v>
      </c>
      <c r="F452" s="41" t="s">
        <v>1414</v>
      </c>
      <c r="G452" s="45" t="s">
        <v>1230</v>
      </c>
      <c r="H452" s="36" t="s">
        <v>1231</v>
      </c>
      <c r="I452" s="45"/>
      <c r="J452" s="45"/>
      <c r="K452" s="45"/>
      <c r="L452" s="35">
        <f t="shared" si="45"/>
        <v>250</v>
      </c>
      <c r="M452" s="35">
        <v>250</v>
      </c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  <c r="AI452" s="35"/>
      <c r="AJ452" s="35"/>
      <c r="AK452" s="35"/>
      <c r="AL452" s="35"/>
      <c r="AM452" s="35"/>
      <c r="AN452" s="35"/>
      <c r="AO452" s="35"/>
      <c r="AP452" s="35"/>
      <c r="AQ452" s="35"/>
      <c r="AR452" s="35"/>
      <c r="AS452" s="64"/>
      <c r="AT452" s="75">
        <v>9.2893120910998803E-5</v>
      </c>
      <c r="AU452" s="72">
        <f t="shared" si="46"/>
        <v>0</v>
      </c>
      <c r="AV452" s="46">
        <f t="shared" si="47"/>
        <v>0</v>
      </c>
      <c r="AW452" s="35" t="s">
        <v>3132</v>
      </c>
    </row>
    <row r="453" spans="1:49">
      <c r="A453" s="31">
        <v>72</v>
      </c>
      <c r="B453" s="44" t="s">
        <v>2223</v>
      </c>
      <c r="C453" s="37" t="s">
        <v>1232</v>
      </c>
      <c r="D453" s="43" t="s">
        <v>1233</v>
      </c>
      <c r="E453" s="35" t="s">
        <v>10</v>
      </c>
      <c r="F453" s="41" t="s">
        <v>1414</v>
      </c>
      <c r="G453" s="45" t="s">
        <v>1234</v>
      </c>
      <c r="H453" s="36" t="s">
        <v>1235</v>
      </c>
      <c r="I453" s="45"/>
      <c r="J453" s="45"/>
      <c r="K453" s="45"/>
      <c r="L453" s="35">
        <f t="shared" si="45"/>
        <v>26</v>
      </c>
      <c r="M453" s="35">
        <v>1</v>
      </c>
      <c r="N453" s="35"/>
      <c r="O453" s="35"/>
      <c r="P453" s="35"/>
      <c r="Q453" s="35"/>
      <c r="R453" s="35"/>
      <c r="S453" s="35"/>
      <c r="T453" s="35"/>
      <c r="U453" s="35">
        <v>5</v>
      </c>
      <c r="V453" s="35"/>
      <c r="W453" s="35"/>
      <c r="X453" s="35">
        <v>10</v>
      </c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  <c r="AI453" s="35"/>
      <c r="AJ453" s="35"/>
      <c r="AK453" s="35"/>
      <c r="AL453" s="35">
        <v>2</v>
      </c>
      <c r="AM453" s="35">
        <v>4</v>
      </c>
      <c r="AN453" s="35"/>
      <c r="AO453" s="35">
        <v>4</v>
      </c>
      <c r="AP453" s="35"/>
      <c r="AQ453" s="35"/>
      <c r="AR453" s="35"/>
      <c r="AS453" s="64"/>
      <c r="AT453" s="75">
        <v>3.5238803476020197E-3</v>
      </c>
      <c r="AU453" s="72">
        <f t="shared" si="46"/>
        <v>0</v>
      </c>
      <c r="AV453" s="46">
        <f t="shared" si="47"/>
        <v>0</v>
      </c>
      <c r="AW453" s="35" t="s">
        <v>3132</v>
      </c>
    </row>
    <row r="454" spans="1:49">
      <c r="A454" s="31">
        <v>72</v>
      </c>
      <c r="B454" s="44" t="s">
        <v>2224</v>
      </c>
      <c r="C454" s="37" t="s">
        <v>1236</v>
      </c>
      <c r="D454" s="43" t="s">
        <v>1237</v>
      </c>
      <c r="E454" s="35" t="s">
        <v>14</v>
      </c>
      <c r="F454" s="41" t="s">
        <v>1414</v>
      </c>
      <c r="G454" s="45" t="s">
        <v>1238</v>
      </c>
      <c r="H454" s="36" t="s">
        <v>1239</v>
      </c>
      <c r="I454" s="45"/>
      <c r="J454" s="45"/>
      <c r="K454" s="45"/>
      <c r="L454" s="35">
        <f t="shared" si="45"/>
        <v>1</v>
      </c>
      <c r="M454" s="35">
        <v>1</v>
      </c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  <c r="AI454" s="35"/>
      <c r="AJ454" s="35"/>
      <c r="AK454" s="35"/>
      <c r="AL454" s="35"/>
      <c r="AM454" s="35"/>
      <c r="AN454" s="35"/>
      <c r="AO454" s="35"/>
      <c r="AP454" s="35"/>
      <c r="AQ454" s="35"/>
      <c r="AR454" s="35"/>
      <c r="AS454" s="64"/>
      <c r="AT454" s="75">
        <v>2.0194156719782348E-5</v>
      </c>
      <c r="AU454" s="72">
        <f t="shared" si="46"/>
        <v>0</v>
      </c>
      <c r="AV454" s="46">
        <f t="shared" si="47"/>
        <v>0</v>
      </c>
      <c r="AW454" s="35" t="s">
        <v>3132</v>
      </c>
    </row>
    <row r="455" spans="1:49">
      <c r="A455" s="31">
        <v>72</v>
      </c>
      <c r="B455" s="44" t="s">
        <v>2225</v>
      </c>
      <c r="C455" s="37" t="s">
        <v>1240</v>
      </c>
      <c r="D455" s="43" t="s">
        <v>1241</v>
      </c>
      <c r="E455" s="35" t="s">
        <v>14</v>
      </c>
      <c r="F455" s="41" t="s">
        <v>1414</v>
      </c>
      <c r="G455" s="45" t="s">
        <v>1242</v>
      </c>
      <c r="H455" s="36" t="s">
        <v>1243</v>
      </c>
      <c r="I455" s="45"/>
      <c r="J455" s="45"/>
      <c r="K455" s="45"/>
      <c r="L455" s="35">
        <f t="shared" si="45"/>
        <v>2500</v>
      </c>
      <c r="M455" s="35">
        <v>2500</v>
      </c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  <c r="AI455" s="35"/>
      <c r="AJ455" s="35"/>
      <c r="AK455" s="35"/>
      <c r="AL455" s="35"/>
      <c r="AM455" s="35"/>
      <c r="AN455" s="35"/>
      <c r="AO455" s="35"/>
      <c r="AP455" s="35"/>
      <c r="AQ455" s="35"/>
      <c r="AR455" s="35"/>
      <c r="AS455" s="64"/>
      <c r="AT455" s="75">
        <v>2.2213572391760582E-5</v>
      </c>
      <c r="AU455" s="72">
        <f t="shared" si="46"/>
        <v>0</v>
      </c>
      <c r="AV455" s="46">
        <f t="shared" si="47"/>
        <v>0</v>
      </c>
      <c r="AW455" s="35" t="s">
        <v>3132</v>
      </c>
    </row>
    <row r="456" spans="1:49">
      <c r="A456" s="31">
        <v>72</v>
      </c>
      <c r="B456" s="44" t="s">
        <v>2226</v>
      </c>
      <c r="C456" s="37" t="s">
        <v>1244</v>
      </c>
      <c r="D456" s="43" t="s">
        <v>504</v>
      </c>
      <c r="E456" s="35" t="s">
        <v>14</v>
      </c>
      <c r="F456" s="41" t="s">
        <v>1414</v>
      </c>
      <c r="G456" s="45" t="s">
        <v>1245</v>
      </c>
      <c r="H456" s="36" t="s">
        <v>1246</v>
      </c>
      <c r="I456" s="45"/>
      <c r="J456" s="45"/>
      <c r="K456" s="45"/>
      <c r="L456" s="35">
        <f t="shared" si="45"/>
        <v>1800</v>
      </c>
      <c r="M456" s="35">
        <v>1800</v>
      </c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  <c r="AI456" s="35"/>
      <c r="AJ456" s="35"/>
      <c r="AK456" s="35"/>
      <c r="AL456" s="35"/>
      <c r="AM456" s="35"/>
      <c r="AN456" s="35"/>
      <c r="AO456" s="35"/>
      <c r="AP456" s="35"/>
      <c r="AQ456" s="35"/>
      <c r="AR456" s="35"/>
      <c r="AS456" s="64"/>
      <c r="AT456" s="75">
        <v>4.8970830045472196E-5</v>
      </c>
      <c r="AU456" s="72">
        <f t="shared" si="46"/>
        <v>0</v>
      </c>
      <c r="AV456" s="46">
        <f t="shared" si="47"/>
        <v>0</v>
      </c>
      <c r="AW456" s="35" t="s">
        <v>3132</v>
      </c>
    </row>
    <row r="457" spans="1:49">
      <c r="A457" s="31">
        <v>72</v>
      </c>
      <c r="B457" s="44" t="s">
        <v>2227</v>
      </c>
      <c r="C457" s="37" t="s">
        <v>1247</v>
      </c>
      <c r="D457" s="43" t="s">
        <v>49</v>
      </c>
      <c r="E457" s="35" t="s">
        <v>14</v>
      </c>
      <c r="F457" s="41" t="s">
        <v>1414</v>
      </c>
      <c r="G457" s="45" t="s">
        <v>1248</v>
      </c>
      <c r="H457" s="36" t="s">
        <v>1249</v>
      </c>
      <c r="I457" s="45"/>
      <c r="J457" s="45"/>
      <c r="K457" s="45"/>
      <c r="L457" s="35">
        <f t="shared" si="45"/>
        <v>450</v>
      </c>
      <c r="M457" s="35">
        <v>450</v>
      </c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  <c r="AI457" s="35"/>
      <c r="AJ457" s="35"/>
      <c r="AK457" s="35"/>
      <c r="AL457" s="35"/>
      <c r="AM457" s="35"/>
      <c r="AN457" s="35"/>
      <c r="AO457" s="35"/>
      <c r="AP457" s="35"/>
      <c r="AQ457" s="35"/>
      <c r="AR457" s="35"/>
      <c r="AS457" s="64"/>
      <c r="AT457" s="75">
        <v>8.8854289567042328E-5</v>
      </c>
      <c r="AU457" s="72">
        <f t="shared" si="46"/>
        <v>0</v>
      </c>
      <c r="AV457" s="46">
        <f t="shared" si="47"/>
        <v>0</v>
      </c>
      <c r="AW457" s="35" t="s">
        <v>3132</v>
      </c>
    </row>
    <row r="458" spans="1:49">
      <c r="A458" s="31">
        <v>72</v>
      </c>
      <c r="B458" s="44" t="s">
        <v>2228</v>
      </c>
      <c r="C458" s="37" t="s">
        <v>1250</v>
      </c>
      <c r="D458" s="43" t="s">
        <v>209</v>
      </c>
      <c r="E458" s="35" t="s">
        <v>14</v>
      </c>
      <c r="F458" s="41" t="s">
        <v>1414</v>
      </c>
      <c r="G458" s="45" t="s">
        <v>1251</v>
      </c>
      <c r="H458" s="36" t="s">
        <v>1252</v>
      </c>
      <c r="I458" s="45"/>
      <c r="J458" s="45"/>
      <c r="K458" s="45"/>
      <c r="L458" s="35">
        <f t="shared" si="45"/>
        <v>320</v>
      </c>
      <c r="M458" s="35">
        <v>320</v>
      </c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  <c r="AI458" s="35"/>
      <c r="AJ458" s="35"/>
      <c r="AK458" s="35"/>
      <c r="AL458" s="35"/>
      <c r="AM458" s="35"/>
      <c r="AN458" s="35"/>
      <c r="AO458" s="35"/>
      <c r="AP458" s="35"/>
      <c r="AQ458" s="35"/>
      <c r="AR458" s="35"/>
      <c r="AS458" s="64"/>
      <c r="AT458" s="75">
        <v>1.4640763621842203E-4</v>
      </c>
      <c r="AU458" s="72">
        <f t="shared" si="46"/>
        <v>0</v>
      </c>
      <c r="AV458" s="46">
        <f t="shared" si="47"/>
        <v>0</v>
      </c>
      <c r="AW458" s="35" t="s">
        <v>3132</v>
      </c>
    </row>
    <row r="459" spans="1:49">
      <c r="A459" s="31">
        <v>72</v>
      </c>
      <c r="B459" s="44" t="s">
        <v>2229</v>
      </c>
      <c r="C459" s="37" t="s">
        <v>1253</v>
      </c>
      <c r="D459" s="43" t="s">
        <v>1254</v>
      </c>
      <c r="E459" s="35" t="s">
        <v>14</v>
      </c>
      <c r="F459" s="41" t="s">
        <v>1414</v>
      </c>
      <c r="G459" s="45" t="s">
        <v>1255</v>
      </c>
      <c r="H459" s="36" t="s">
        <v>1784</v>
      </c>
      <c r="I459" s="45"/>
      <c r="J459" s="45"/>
      <c r="K459" s="45"/>
      <c r="L459" s="35">
        <f t="shared" ref="L459:L477" si="48">SUM(M459:AR459)</f>
        <v>230</v>
      </c>
      <c r="M459" s="35">
        <v>230</v>
      </c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  <c r="AI459" s="35"/>
      <c r="AJ459" s="35"/>
      <c r="AK459" s="35"/>
      <c r="AL459" s="35"/>
      <c r="AM459" s="35"/>
      <c r="AN459" s="35"/>
      <c r="AO459" s="35"/>
      <c r="AP459" s="35"/>
      <c r="AQ459" s="35"/>
      <c r="AR459" s="35"/>
      <c r="AS459" s="64"/>
      <c r="AT459" s="75">
        <v>1.9083478100194318E-4</v>
      </c>
      <c r="AU459" s="72">
        <f t="shared" si="46"/>
        <v>0</v>
      </c>
      <c r="AV459" s="46">
        <f t="shared" si="47"/>
        <v>0</v>
      </c>
      <c r="AW459" s="35" t="s">
        <v>3132</v>
      </c>
    </row>
    <row r="460" spans="1:49">
      <c r="A460" s="31">
        <v>72</v>
      </c>
      <c r="B460" s="44" t="s">
        <v>2230</v>
      </c>
      <c r="C460" s="37" t="s">
        <v>1256</v>
      </c>
      <c r="D460" s="43" t="s">
        <v>14</v>
      </c>
      <c r="E460" s="35" t="s">
        <v>14</v>
      </c>
      <c r="F460" s="41" t="s">
        <v>1414</v>
      </c>
      <c r="G460" s="45" t="s">
        <v>1257</v>
      </c>
      <c r="H460" s="36" t="s">
        <v>1258</v>
      </c>
      <c r="I460" s="45"/>
      <c r="J460" s="45"/>
      <c r="K460" s="45"/>
      <c r="L460" s="35">
        <f t="shared" si="48"/>
        <v>4</v>
      </c>
      <c r="M460" s="35">
        <v>4</v>
      </c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  <c r="AI460" s="35"/>
      <c r="AJ460" s="35"/>
      <c r="AK460" s="35"/>
      <c r="AL460" s="35"/>
      <c r="AM460" s="35"/>
      <c r="AN460" s="35"/>
      <c r="AO460" s="35"/>
      <c r="AP460" s="35"/>
      <c r="AQ460" s="35"/>
      <c r="AR460" s="35"/>
      <c r="AS460" s="64"/>
      <c r="AT460" s="75">
        <v>1.4842705189040026E-2</v>
      </c>
      <c r="AU460" s="72">
        <f t="shared" si="46"/>
        <v>0</v>
      </c>
      <c r="AV460" s="46">
        <f t="shared" si="47"/>
        <v>0</v>
      </c>
      <c r="AW460" s="35" t="s">
        <v>3132</v>
      </c>
    </row>
    <row r="461" spans="1:49">
      <c r="A461" s="31">
        <v>72</v>
      </c>
      <c r="B461" s="44" t="s">
        <v>2231</v>
      </c>
      <c r="C461" s="37" t="s">
        <v>1259</v>
      </c>
      <c r="D461" s="43" t="s">
        <v>14</v>
      </c>
      <c r="E461" s="35" t="s">
        <v>14</v>
      </c>
      <c r="F461" s="41" t="s">
        <v>1414</v>
      </c>
      <c r="G461" s="45" t="s">
        <v>1260</v>
      </c>
      <c r="H461" s="36" t="s">
        <v>1261</v>
      </c>
      <c r="I461" s="45"/>
      <c r="J461" s="45"/>
      <c r="K461" s="45"/>
      <c r="L461" s="35">
        <f t="shared" si="48"/>
        <v>2</v>
      </c>
      <c r="M461" s="35">
        <v>2</v>
      </c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5"/>
      <c r="AI461" s="35"/>
      <c r="AJ461" s="35"/>
      <c r="AK461" s="35"/>
      <c r="AL461" s="35"/>
      <c r="AM461" s="35"/>
      <c r="AN461" s="35"/>
      <c r="AO461" s="35"/>
      <c r="AP461" s="35"/>
      <c r="AQ461" s="35"/>
      <c r="AR461" s="35"/>
      <c r="AS461" s="64"/>
      <c r="AT461" s="75">
        <v>9.9961075762922628E-3</v>
      </c>
      <c r="AU461" s="72">
        <f t="shared" si="46"/>
        <v>0</v>
      </c>
      <c r="AV461" s="46">
        <f t="shared" si="47"/>
        <v>0</v>
      </c>
      <c r="AW461" s="35" t="s">
        <v>3132</v>
      </c>
    </row>
    <row r="462" spans="1:49">
      <c r="A462" s="31">
        <v>72</v>
      </c>
      <c r="B462" s="44" t="s">
        <v>2232</v>
      </c>
      <c r="C462" s="37" t="s">
        <v>1262</v>
      </c>
      <c r="D462" s="43" t="s">
        <v>14</v>
      </c>
      <c r="E462" s="35" t="s">
        <v>14</v>
      </c>
      <c r="F462" s="41" t="s">
        <v>1414</v>
      </c>
      <c r="G462" s="45" t="s">
        <v>1263</v>
      </c>
      <c r="H462" s="36" t="s">
        <v>1264</v>
      </c>
      <c r="I462" s="45"/>
      <c r="J462" s="45"/>
      <c r="K462" s="45"/>
      <c r="L462" s="35">
        <f t="shared" si="48"/>
        <v>1</v>
      </c>
      <c r="M462" s="35">
        <v>1</v>
      </c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  <c r="AI462" s="35"/>
      <c r="AJ462" s="35"/>
      <c r="AK462" s="35"/>
      <c r="AL462" s="35"/>
      <c r="AM462" s="35"/>
      <c r="AN462" s="35"/>
      <c r="AO462" s="35"/>
      <c r="AP462" s="35"/>
      <c r="AQ462" s="35"/>
      <c r="AR462" s="35"/>
      <c r="AS462" s="64"/>
      <c r="AT462" s="75">
        <v>1.0551446886086276E-2</v>
      </c>
      <c r="AU462" s="72">
        <f t="shared" si="46"/>
        <v>0</v>
      </c>
      <c r="AV462" s="46">
        <f t="shared" si="47"/>
        <v>0</v>
      </c>
      <c r="AW462" s="35" t="s">
        <v>3132</v>
      </c>
    </row>
    <row r="463" spans="1:49">
      <c r="A463" s="31">
        <v>72</v>
      </c>
      <c r="B463" s="44" t="s">
        <v>2233</v>
      </c>
      <c r="C463" s="37" t="s">
        <v>1265</v>
      </c>
      <c r="D463" s="43" t="s">
        <v>1213</v>
      </c>
      <c r="E463" s="35" t="s">
        <v>10</v>
      </c>
      <c r="F463" s="41" t="s">
        <v>1414</v>
      </c>
      <c r="G463" s="45" t="s">
        <v>1266</v>
      </c>
      <c r="H463" s="36" t="s">
        <v>1267</v>
      </c>
      <c r="I463" s="45"/>
      <c r="J463" s="45"/>
      <c r="K463" s="45"/>
      <c r="L463" s="35">
        <f t="shared" si="48"/>
        <v>3</v>
      </c>
      <c r="M463" s="35">
        <v>1</v>
      </c>
      <c r="N463" s="35"/>
      <c r="O463" s="35">
        <v>1</v>
      </c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>
        <v>1</v>
      </c>
      <c r="AD463" s="35"/>
      <c r="AE463" s="35"/>
      <c r="AF463" s="35"/>
      <c r="AG463" s="35"/>
      <c r="AH463" s="35"/>
      <c r="AI463" s="35"/>
      <c r="AJ463" s="35"/>
      <c r="AK463" s="35"/>
      <c r="AL463" s="35"/>
      <c r="AM463" s="35"/>
      <c r="AN463" s="35"/>
      <c r="AO463" s="35"/>
      <c r="AP463" s="35"/>
      <c r="AQ463" s="35"/>
      <c r="AR463" s="35"/>
      <c r="AS463" s="64"/>
      <c r="AT463" s="75">
        <v>2.4737841981733377E-3</v>
      </c>
      <c r="AU463" s="72">
        <f t="shared" si="46"/>
        <v>0</v>
      </c>
      <c r="AV463" s="46">
        <f t="shared" si="47"/>
        <v>0</v>
      </c>
      <c r="AW463" s="35" t="s">
        <v>3132</v>
      </c>
    </row>
    <row r="464" spans="1:49">
      <c r="A464" s="31">
        <v>72</v>
      </c>
      <c r="B464" s="44" t="s">
        <v>2234</v>
      </c>
      <c r="C464" s="37" t="s">
        <v>1268</v>
      </c>
      <c r="D464" s="43" t="s">
        <v>1269</v>
      </c>
      <c r="E464" s="35" t="s">
        <v>14</v>
      </c>
      <c r="F464" s="41" t="s">
        <v>1414</v>
      </c>
      <c r="G464" s="45" t="s">
        <v>1270</v>
      </c>
      <c r="H464" s="36" t="s">
        <v>1271</v>
      </c>
      <c r="I464" s="45"/>
      <c r="J464" s="45"/>
      <c r="K464" s="45"/>
      <c r="L464" s="35">
        <f t="shared" si="48"/>
        <v>62</v>
      </c>
      <c r="M464" s="35">
        <v>62</v>
      </c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  <c r="AI464" s="35"/>
      <c r="AJ464" s="35"/>
      <c r="AK464" s="35"/>
      <c r="AL464" s="35"/>
      <c r="AM464" s="35"/>
      <c r="AN464" s="35"/>
      <c r="AO464" s="35"/>
      <c r="AP464" s="35"/>
      <c r="AQ464" s="35"/>
      <c r="AR464" s="35"/>
      <c r="AS464" s="64"/>
      <c r="AT464" s="75">
        <v>1.4943675972638936E-3</v>
      </c>
      <c r="AU464" s="72">
        <f t="shared" si="46"/>
        <v>0</v>
      </c>
      <c r="AV464" s="46">
        <f t="shared" si="47"/>
        <v>0</v>
      </c>
      <c r="AW464" s="35" t="s">
        <v>3132</v>
      </c>
    </row>
    <row r="465" spans="1:49">
      <c r="A465" s="31">
        <v>72</v>
      </c>
      <c r="B465" s="44" t="s">
        <v>2235</v>
      </c>
      <c r="C465" s="37" t="s">
        <v>1272</v>
      </c>
      <c r="D465" s="43" t="s">
        <v>1155</v>
      </c>
      <c r="E465" s="35" t="s">
        <v>10</v>
      </c>
      <c r="F465" s="41" t="s">
        <v>1414</v>
      </c>
      <c r="G465" s="45" t="s">
        <v>1273</v>
      </c>
      <c r="H465" s="36" t="s">
        <v>1274</v>
      </c>
      <c r="I465" s="45"/>
      <c r="J465" s="45" t="s">
        <v>2687</v>
      </c>
      <c r="K465" s="45"/>
      <c r="L465" s="35">
        <f t="shared" si="48"/>
        <v>12</v>
      </c>
      <c r="M465" s="35">
        <v>5</v>
      </c>
      <c r="N465" s="35"/>
      <c r="O465" s="35">
        <v>1</v>
      </c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>
        <v>2</v>
      </c>
      <c r="AC465" s="35"/>
      <c r="AD465" s="35"/>
      <c r="AE465" s="35">
        <v>1</v>
      </c>
      <c r="AF465" s="35">
        <v>1</v>
      </c>
      <c r="AG465" s="35"/>
      <c r="AH465" s="35"/>
      <c r="AI465" s="35"/>
      <c r="AJ465" s="35"/>
      <c r="AK465" s="35">
        <v>1</v>
      </c>
      <c r="AL465" s="35">
        <v>1</v>
      </c>
      <c r="AM465" s="35"/>
      <c r="AN465" s="35"/>
      <c r="AO465" s="35"/>
      <c r="AP465" s="35"/>
      <c r="AQ465" s="35"/>
      <c r="AR465" s="35"/>
      <c r="AS465" s="64"/>
      <c r="AT465" s="75">
        <v>1.9083478100194319E-3</v>
      </c>
      <c r="AU465" s="72">
        <f t="shared" si="46"/>
        <v>0</v>
      </c>
      <c r="AV465" s="46">
        <f t="shared" si="47"/>
        <v>0</v>
      </c>
      <c r="AW465" s="35" t="s">
        <v>3132</v>
      </c>
    </row>
    <row r="466" spans="1:49">
      <c r="A466" s="31">
        <v>72</v>
      </c>
      <c r="B466" s="44" t="s">
        <v>2236</v>
      </c>
      <c r="C466" s="37" t="s">
        <v>1785</v>
      </c>
      <c r="D466" s="43" t="s">
        <v>1275</v>
      </c>
      <c r="E466" s="35" t="s">
        <v>10</v>
      </c>
      <c r="F466" s="41" t="s">
        <v>1276</v>
      </c>
      <c r="G466" s="45" t="s">
        <v>1277</v>
      </c>
      <c r="H466" s="36"/>
      <c r="I466" s="45"/>
      <c r="J466" s="45"/>
      <c r="K466" s="45"/>
      <c r="L466" s="35">
        <f t="shared" si="48"/>
        <v>24</v>
      </c>
      <c r="M466" s="35"/>
      <c r="N466" s="35"/>
      <c r="O466" s="35"/>
      <c r="P466" s="35"/>
      <c r="Q466" s="35"/>
      <c r="R466" s="35"/>
      <c r="S466" s="35">
        <v>1</v>
      </c>
      <c r="T466" s="35"/>
      <c r="U466" s="35">
        <v>1</v>
      </c>
      <c r="V466" s="35"/>
      <c r="W466" s="35">
        <v>2</v>
      </c>
      <c r="X466" s="35"/>
      <c r="Y466" s="35">
        <v>5</v>
      </c>
      <c r="Z466" s="35">
        <v>2</v>
      </c>
      <c r="AA466" s="35">
        <v>2</v>
      </c>
      <c r="AB466" s="35">
        <v>1</v>
      </c>
      <c r="AC466" s="35">
        <v>3</v>
      </c>
      <c r="AD466" s="35"/>
      <c r="AE466" s="35"/>
      <c r="AF466" s="35"/>
      <c r="AG466" s="35">
        <v>1</v>
      </c>
      <c r="AH466" s="35"/>
      <c r="AI466" s="35"/>
      <c r="AJ466" s="35">
        <v>2</v>
      </c>
      <c r="AK466" s="35">
        <v>1</v>
      </c>
      <c r="AL466" s="35">
        <v>1</v>
      </c>
      <c r="AM466" s="35">
        <v>1</v>
      </c>
      <c r="AN466" s="35">
        <v>1</v>
      </c>
      <c r="AO466" s="35"/>
      <c r="AP466" s="35"/>
      <c r="AQ466" s="35"/>
      <c r="AR466" s="35"/>
      <c r="AS466" s="64"/>
      <c r="AT466" s="75">
        <v>1.4135909703847644E-2</v>
      </c>
      <c r="AU466" s="72">
        <f t="shared" si="46"/>
        <v>0</v>
      </c>
      <c r="AV466" s="46">
        <f t="shared" si="47"/>
        <v>0</v>
      </c>
      <c r="AW466" s="35" t="s">
        <v>3132</v>
      </c>
    </row>
    <row r="467" spans="1:49">
      <c r="A467" s="31">
        <v>72</v>
      </c>
      <c r="B467" s="44" t="s">
        <v>2237</v>
      </c>
      <c r="C467" s="37" t="s">
        <v>890</v>
      </c>
      <c r="D467" s="43" t="s">
        <v>891</v>
      </c>
      <c r="E467" s="35" t="s">
        <v>10</v>
      </c>
      <c r="F467" s="41" t="s">
        <v>1414</v>
      </c>
      <c r="G467" s="45" t="s">
        <v>892</v>
      </c>
      <c r="H467" s="36" t="s">
        <v>893</v>
      </c>
      <c r="I467" s="45" t="s">
        <v>893</v>
      </c>
      <c r="J467" s="45"/>
      <c r="K467" s="45" t="s">
        <v>894</v>
      </c>
      <c r="L467" s="35">
        <f t="shared" si="48"/>
        <v>16</v>
      </c>
      <c r="M467" s="35">
        <v>1</v>
      </c>
      <c r="N467" s="35">
        <v>5</v>
      </c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  <c r="AI467" s="35"/>
      <c r="AJ467" s="35"/>
      <c r="AK467" s="35"/>
      <c r="AL467" s="35"/>
      <c r="AM467" s="35"/>
      <c r="AN467" s="35"/>
      <c r="AO467" s="35"/>
      <c r="AP467" s="35">
        <v>10</v>
      </c>
      <c r="AQ467" s="35"/>
      <c r="AR467" s="35"/>
      <c r="AS467" s="64"/>
      <c r="AT467" s="75">
        <v>3.6652394446404961E-3</v>
      </c>
      <c r="AU467" s="72">
        <f t="shared" si="46"/>
        <v>0</v>
      </c>
      <c r="AV467" s="46">
        <f t="shared" si="47"/>
        <v>0</v>
      </c>
      <c r="AW467" s="35" t="s">
        <v>3132</v>
      </c>
    </row>
    <row r="468" spans="1:49">
      <c r="A468" s="31">
        <v>72</v>
      </c>
      <c r="B468" s="44" t="s">
        <v>2238</v>
      </c>
      <c r="C468" s="37" t="s">
        <v>895</v>
      </c>
      <c r="D468" s="43" t="s">
        <v>896</v>
      </c>
      <c r="E468" s="35" t="s">
        <v>10</v>
      </c>
      <c r="F468" s="41" t="s">
        <v>1414</v>
      </c>
      <c r="G468" s="45" t="s">
        <v>897</v>
      </c>
      <c r="H468" s="36" t="s">
        <v>898</v>
      </c>
      <c r="I468" s="45" t="s">
        <v>899</v>
      </c>
      <c r="J468" s="45"/>
      <c r="K468" s="45" t="s">
        <v>900</v>
      </c>
      <c r="L468" s="35">
        <f t="shared" si="48"/>
        <v>11</v>
      </c>
      <c r="M468" s="35">
        <v>1</v>
      </c>
      <c r="N468" s="35">
        <v>5</v>
      </c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  <c r="AI468" s="35"/>
      <c r="AJ468" s="35"/>
      <c r="AK468" s="35"/>
      <c r="AL468" s="35"/>
      <c r="AM468" s="35"/>
      <c r="AN468" s="35"/>
      <c r="AO468" s="35"/>
      <c r="AP468" s="35">
        <v>5</v>
      </c>
      <c r="AQ468" s="35"/>
      <c r="AR468" s="35"/>
      <c r="AS468" s="64"/>
      <c r="AT468" s="75">
        <v>3.6652394446404961E-3</v>
      </c>
      <c r="AU468" s="72">
        <f t="shared" si="46"/>
        <v>0</v>
      </c>
      <c r="AV468" s="46">
        <f t="shared" si="47"/>
        <v>0</v>
      </c>
      <c r="AW468" s="35" t="s">
        <v>3132</v>
      </c>
    </row>
    <row r="469" spans="1:49">
      <c r="A469" s="31">
        <v>72</v>
      </c>
      <c r="B469" s="44" t="s">
        <v>2239</v>
      </c>
      <c r="C469" s="37" t="s">
        <v>192</v>
      </c>
      <c r="D469" s="43" t="s">
        <v>193</v>
      </c>
      <c r="E469" s="35" t="s">
        <v>10</v>
      </c>
      <c r="F469" s="41" t="s">
        <v>197</v>
      </c>
      <c r="G469" s="45" t="s">
        <v>194</v>
      </c>
      <c r="H469" s="36" t="s">
        <v>195</v>
      </c>
      <c r="I469" s="45" t="s">
        <v>196</v>
      </c>
      <c r="J469" s="45"/>
      <c r="K469" s="45"/>
      <c r="L469" s="35">
        <f t="shared" si="48"/>
        <v>17</v>
      </c>
      <c r="M469" s="35">
        <v>4</v>
      </c>
      <c r="N469" s="35"/>
      <c r="O469" s="35"/>
      <c r="P469" s="35"/>
      <c r="Q469" s="35"/>
      <c r="R469" s="35"/>
      <c r="S469" s="35"/>
      <c r="T469" s="35">
        <v>1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>
        <v>5</v>
      </c>
      <c r="AE469" s="35">
        <v>2</v>
      </c>
      <c r="AF469" s="35"/>
      <c r="AG469" s="35"/>
      <c r="AH469" s="35"/>
      <c r="AI469" s="35"/>
      <c r="AJ469" s="35"/>
      <c r="AK469" s="35"/>
      <c r="AL469" s="35"/>
      <c r="AM469" s="35"/>
      <c r="AN469" s="35"/>
      <c r="AO469" s="35"/>
      <c r="AP469" s="35">
        <v>5</v>
      </c>
      <c r="AQ469" s="35"/>
      <c r="AR469" s="35"/>
      <c r="AS469" s="64"/>
      <c r="AT469" s="75">
        <v>4.1801904409949457E-2</v>
      </c>
      <c r="AU469" s="72">
        <f t="shared" si="46"/>
        <v>0</v>
      </c>
      <c r="AV469" s="46">
        <f t="shared" si="47"/>
        <v>0</v>
      </c>
      <c r="AW469" s="35" t="s">
        <v>3132</v>
      </c>
    </row>
    <row r="470" spans="1:49">
      <c r="A470" s="31">
        <v>72</v>
      </c>
      <c r="B470" s="44" t="s">
        <v>2240</v>
      </c>
      <c r="C470" s="37" t="s">
        <v>210</v>
      </c>
      <c r="D470" s="43" t="s">
        <v>211</v>
      </c>
      <c r="E470" s="35" t="s">
        <v>10</v>
      </c>
      <c r="F470" s="41" t="s">
        <v>197</v>
      </c>
      <c r="G470" s="45" t="s">
        <v>212</v>
      </c>
      <c r="H470" s="36" t="s">
        <v>213</v>
      </c>
      <c r="I470" s="45" t="s">
        <v>214</v>
      </c>
      <c r="J470" s="45"/>
      <c r="K470" s="45"/>
      <c r="L470" s="35">
        <f t="shared" si="48"/>
        <v>6</v>
      </c>
      <c r="M470" s="35">
        <v>1</v>
      </c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>
        <v>5</v>
      </c>
      <c r="AC470" s="35"/>
      <c r="AD470" s="35"/>
      <c r="AE470" s="35"/>
      <c r="AF470" s="35"/>
      <c r="AG470" s="35"/>
      <c r="AH470" s="35"/>
      <c r="AI470" s="35"/>
      <c r="AJ470" s="35"/>
      <c r="AK470" s="35"/>
      <c r="AL470" s="35"/>
      <c r="AM470" s="35"/>
      <c r="AN470" s="35"/>
      <c r="AO470" s="35"/>
      <c r="AP470" s="35"/>
      <c r="AQ470" s="35"/>
      <c r="AR470" s="35"/>
      <c r="AS470" s="64"/>
      <c r="AT470" s="75">
        <v>8.0776626879129395E-3</v>
      </c>
      <c r="AU470" s="72">
        <f t="shared" si="46"/>
        <v>0</v>
      </c>
      <c r="AV470" s="46">
        <f t="shared" si="47"/>
        <v>0</v>
      </c>
      <c r="AW470" s="35" t="s">
        <v>3132</v>
      </c>
    </row>
    <row r="471" spans="1:49">
      <c r="A471" s="31">
        <v>72</v>
      </c>
      <c r="B471" s="44" t="s">
        <v>2241</v>
      </c>
      <c r="C471" s="37" t="s">
        <v>1786</v>
      </c>
      <c r="D471" s="43" t="s">
        <v>1461</v>
      </c>
      <c r="E471" s="35" t="s">
        <v>10</v>
      </c>
      <c r="F471" s="41" t="s">
        <v>197</v>
      </c>
      <c r="G471" s="45" t="s">
        <v>1590</v>
      </c>
      <c r="H471" s="36" t="s">
        <v>1495</v>
      </c>
      <c r="I471" s="45"/>
      <c r="J471" s="45"/>
      <c r="K471" s="45"/>
      <c r="L471" s="35">
        <f t="shared" si="48"/>
        <v>20</v>
      </c>
      <c r="M471" s="35">
        <v>20</v>
      </c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  <c r="AI471" s="35"/>
      <c r="AJ471" s="35"/>
      <c r="AK471" s="35"/>
      <c r="AL471" s="35"/>
      <c r="AM471" s="35"/>
      <c r="AN471" s="35"/>
      <c r="AO471" s="35"/>
      <c r="AP471" s="35"/>
      <c r="AQ471" s="35"/>
      <c r="AR471" s="35"/>
      <c r="AS471" s="64"/>
      <c r="AT471" s="75">
        <v>1.0500961494286821E-2</v>
      </c>
      <c r="AU471" s="72">
        <f t="shared" si="46"/>
        <v>0</v>
      </c>
      <c r="AV471" s="46">
        <f t="shared" si="47"/>
        <v>0</v>
      </c>
      <c r="AW471" s="35" t="s">
        <v>3132</v>
      </c>
    </row>
    <row r="472" spans="1:49">
      <c r="A472" s="31">
        <v>72</v>
      </c>
      <c r="B472" s="44" t="s">
        <v>2242</v>
      </c>
      <c r="C472" s="37" t="s">
        <v>2341</v>
      </c>
      <c r="D472" s="43" t="s">
        <v>211</v>
      </c>
      <c r="E472" s="35" t="s">
        <v>10</v>
      </c>
      <c r="F472" s="41" t="s">
        <v>2342</v>
      </c>
      <c r="G472" s="45" t="s">
        <v>1787</v>
      </c>
      <c r="H472" s="36" t="s">
        <v>1788</v>
      </c>
      <c r="I472" s="45" t="s">
        <v>215</v>
      </c>
      <c r="J472" s="45"/>
      <c r="K472" s="45" t="s">
        <v>216</v>
      </c>
      <c r="L472" s="35">
        <f t="shared" si="48"/>
        <v>37</v>
      </c>
      <c r="M472" s="35">
        <v>29</v>
      </c>
      <c r="N472" s="35"/>
      <c r="O472" s="35"/>
      <c r="P472" s="35">
        <v>8</v>
      </c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  <c r="AI472" s="35"/>
      <c r="AJ472" s="35"/>
      <c r="AK472" s="35"/>
      <c r="AL472" s="35"/>
      <c r="AM472" s="35"/>
      <c r="AN472" s="35"/>
      <c r="AO472" s="35"/>
      <c r="AP472" s="35"/>
      <c r="AQ472" s="35"/>
      <c r="AR472" s="35"/>
      <c r="AS472" s="64"/>
      <c r="AT472" s="75">
        <v>1.0601932277885733E-2</v>
      </c>
      <c r="AU472" s="72">
        <f t="shared" si="46"/>
        <v>0</v>
      </c>
      <c r="AV472" s="46">
        <f t="shared" si="47"/>
        <v>0</v>
      </c>
      <c r="AW472" s="35" t="s">
        <v>3132</v>
      </c>
    </row>
    <row r="473" spans="1:49">
      <c r="A473" s="31">
        <v>72</v>
      </c>
      <c r="B473" s="44" t="s">
        <v>2243</v>
      </c>
      <c r="C473" s="37" t="s">
        <v>217</v>
      </c>
      <c r="D473" s="43" t="s">
        <v>218</v>
      </c>
      <c r="E473" s="35" t="s">
        <v>22</v>
      </c>
      <c r="F473" s="41" t="s">
        <v>219</v>
      </c>
      <c r="G473" s="45" t="s">
        <v>220</v>
      </c>
      <c r="H473" s="36" t="s">
        <v>221</v>
      </c>
      <c r="I473" s="45"/>
      <c r="J473" s="45"/>
      <c r="K473" s="45"/>
      <c r="L473" s="35">
        <f t="shared" si="48"/>
        <v>84</v>
      </c>
      <c r="M473" s="35">
        <v>84</v>
      </c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  <c r="AI473" s="35"/>
      <c r="AJ473" s="35"/>
      <c r="AK473" s="35"/>
      <c r="AL473" s="35"/>
      <c r="AM473" s="35"/>
      <c r="AN473" s="35"/>
      <c r="AO473" s="35"/>
      <c r="AP473" s="35"/>
      <c r="AQ473" s="35"/>
      <c r="AR473" s="35"/>
      <c r="AS473" s="64"/>
      <c r="AT473" s="75">
        <v>5.5533930979401458E-3</v>
      </c>
      <c r="AU473" s="72">
        <f t="shared" si="46"/>
        <v>0</v>
      </c>
      <c r="AV473" s="46">
        <f t="shared" si="47"/>
        <v>0</v>
      </c>
      <c r="AW473" s="35" t="s">
        <v>3132</v>
      </c>
    </row>
    <row r="474" spans="1:49">
      <c r="A474" s="31">
        <v>72</v>
      </c>
      <c r="B474" s="44" t="s">
        <v>2244</v>
      </c>
      <c r="C474" s="37" t="s">
        <v>1462</v>
      </c>
      <c r="D474" s="43" t="s">
        <v>218</v>
      </c>
      <c r="E474" s="35" t="s">
        <v>22</v>
      </c>
      <c r="F474" s="41" t="s">
        <v>219</v>
      </c>
      <c r="G474" s="45" t="s">
        <v>1588</v>
      </c>
      <c r="H474" s="36" t="s">
        <v>1496</v>
      </c>
      <c r="I474" s="45"/>
      <c r="J474" s="45"/>
      <c r="K474" s="45"/>
      <c r="L474" s="35">
        <f t="shared" si="48"/>
        <v>245</v>
      </c>
      <c r="M474" s="35">
        <v>245</v>
      </c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  <c r="AI474" s="35"/>
      <c r="AJ474" s="35"/>
      <c r="AK474" s="35"/>
      <c r="AL474" s="35"/>
      <c r="AM474" s="35"/>
      <c r="AN474" s="35"/>
      <c r="AO474" s="35"/>
      <c r="AP474" s="35"/>
      <c r="AQ474" s="35"/>
      <c r="AR474" s="35"/>
      <c r="AS474" s="64"/>
      <c r="AT474" s="75">
        <v>1.2661736263303532E-3</v>
      </c>
      <c r="AU474" s="72">
        <f t="shared" si="46"/>
        <v>0</v>
      </c>
      <c r="AV474" s="46">
        <f t="shared" si="47"/>
        <v>0</v>
      </c>
      <c r="AW474" s="35" t="s">
        <v>3132</v>
      </c>
    </row>
    <row r="475" spans="1:49">
      <c r="A475" s="31">
        <v>72</v>
      </c>
      <c r="B475" s="44" t="s">
        <v>2245</v>
      </c>
      <c r="C475" s="37" t="s">
        <v>1278</v>
      </c>
      <c r="D475" s="43" t="s">
        <v>226</v>
      </c>
      <c r="E475" s="35" t="s">
        <v>10</v>
      </c>
      <c r="F475" s="41" t="s">
        <v>1414</v>
      </c>
      <c r="G475" s="45" t="s">
        <v>1279</v>
      </c>
      <c r="H475" s="36" t="s">
        <v>1280</v>
      </c>
      <c r="I475" s="45"/>
      <c r="J475" s="45" t="s">
        <v>932</v>
      </c>
      <c r="K475" s="45"/>
      <c r="L475" s="35">
        <f t="shared" si="48"/>
        <v>6</v>
      </c>
      <c r="M475" s="35">
        <v>1</v>
      </c>
      <c r="N475" s="35"/>
      <c r="O475" s="35">
        <v>2</v>
      </c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  <c r="AI475" s="35"/>
      <c r="AJ475" s="35"/>
      <c r="AK475" s="35"/>
      <c r="AL475" s="35">
        <v>1</v>
      </c>
      <c r="AM475" s="35"/>
      <c r="AN475" s="35"/>
      <c r="AO475" s="35"/>
      <c r="AP475" s="35">
        <v>2</v>
      </c>
      <c r="AQ475" s="35"/>
      <c r="AR475" s="35"/>
      <c r="AS475" s="64"/>
      <c r="AT475" s="75">
        <v>8.0776626879129395E-3</v>
      </c>
      <c r="AU475" s="72">
        <f t="shared" si="46"/>
        <v>0</v>
      </c>
      <c r="AV475" s="46">
        <f t="shared" si="47"/>
        <v>0</v>
      </c>
      <c r="AW475" s="35" t="s">
        <v>3132</v>
      </c>
    </row>
    <row r="476" spans="1:49">
      <c r="A476" s="31">
        <v>72</v>
      </c>
      <c r="B476" s="44" t="s">
        <v>2246</v>
      </c>
      <c r="C476" s="37" t="s">
        <v>1789</v>
      </c>
      <c r="D476" s="43" t="s">
        <v>1463</v>
      </c>
      <c r="E476" s="35" t="s">
        <v>10</v>
      </c>
      <c r="F476" s="41" t="s">
        <v>1464</v>
      </c>
      <c r="G476" s="45" t="s">
        <v>1589</v>
      </c>
      <c r="H476" s="36" t="s">
        <v>1497</v>
      </c>
      <c r="I476" s="45"/>
      <c r="J476" s="45"/>
      <c r="K476" s="45"/>
      <c r="L476" s="35">
        <f t="shared" si="48"/>
        <v>43</v>
      </c>
      <c r="M476" s="35">
        <v>2</v>
      </c>
      <c r="N476" s="35"/>
      <c r="O476" s="35">
        <v>1</v>
      </c>
      <c r="P476" s="35"/>
      <c r="Q476" s="35"/>
      <c r="R476" s="35"/>
      <c r="S476" s="35">
        <v>2</v>
      </c>
      <c r="T476" s="35"/>
      <c r="U476" s="35"/>
      <c r="V476" s="35"/>
      <c r="W476" s="35"/>
      <c r="X476" s="35"/>
      <c r="Y476" s="35">
        <v>10</v>
      </c>
      <c r="Z476" s="35"/>
      <c r="AA476" s="35"/>
      <c r="AB476" s="35"/>
      <c r="AC476" s="35">
        <v>10</v>
      </c>
      <c r="AD476" s="35">
        <v>5</v>
      </c>
      <c r="AE476" s="35"/>
      <c r="AF476" s="35">
        <v>5</v>
      </c>
      <c r="AG476" s="35">
        <v>2</v>
      </c>
      <c r="AH476" s="35"/>
      <c r="AI476" s="35"/>
      <c r="AJ476" s="35"/>
      <c r="AK476" s="35"/>
      <c r="AL476" s="35">
        <v>1</v>
      </c>
      <c r="AM476" s="35"/>
      <c r="AN476" s="35"/>
      <c r="AO476" s="35"/>
      <c r="AP476" s="35">
        <v>5</v>
      </c>
      <c r="AQ476" s="35"/>
      <c r="AR476" s="35"/>
      <c r="AS476" s="64"/>
      <c r="AT476" s="75">
        <v>1.221746481546832E-2</v>
      </c>
      <c r="AU476" s="72">
        <f t="shared" si="46"/>
        <v>0</v>
      </c>
      <c r="AV476" s="46">
        <f t="shared" si="47"/>
        <v>0</v>
      </c>
      <c r="AW476" s="35" t="s">
        <v>3132</v>
      </c>
    </row>
    <row r="477" spans="1:49">
      <c r="A477" s="31">
        <v>72</v>
      </c>
      <c r="B477" s="44" t="s">
        <v>2247</v>
      </c>
      <c r="C477" s="37" t="s">
        <v>2343</v>
      </c>
      <c r="D477" s="43" t="s">
        <v>2344</v>
      </c>
      <c r="E477" s="35" t="s">
        <v>10</v>
      </c>
      <c r="F477" s="41" t="s">
        <v>793</v>
      </c>
      <c r="G477" s="45" t="s">
        <v>2345</v>
      </c>
      <c r="H477" s="36"/>
      <c r="I477" s="45"/>
      <c r="J477" s="45"/>
      <c r="K477" s="45"/>
      <c r="L477" s="35">
        <f t="shared" si="48"/>
        <v>24</v>
      </c>
      <c r="M477" s="35"/>
      <c r="N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>
        <v>4</v>
      </c>
      <c r="AD477" s="35"/>
      <c r="AE477" s="35"/>
      <c r="AF477" s="35"/>
      <c r="AG477" s="35">
        <v>10</v>
      </c>
      <c r="AH477" s="35"/>
      <c r="AI477" s="35"/>
      <c r="AJ477" s="35"/>
      <c r="AK477" s="35">
        <v>2</v>
      </c>
      <c r="AL477" s="35">
        <v>5</v>
      </c>
      <c r="AM477" s="35">
        <v>1</v>
      </c>
      <c r="AN477" s="35"/>
      <c r="AO477" s="35">
        <v>1</v>
      </c>
      <c r="AP477" s="35">
        <v>1</v>
      </c>
      <c r="AQ477" s="35"/>
      <c r="AR477" s="35"/>
      <c r="AS477" s="64"/>
      <c r="AT477" s="75">
        <v>3.4431037207228905E-2</v>
      </c>
      <c r="AU477" s="72">
        <f t="shared" si="46"/>
        <v>0</v>
      </c>
      <c r="AV477" s="46">
        <f t="shared" si="47"/>
        <v>0</v>
      </c>
      <c r="AW477" s="35" t="s">
        <v>3132</v>
      </c>
    </row>
    <row r="478" spans="1:49">
      <c r="A478" s="32" t="s">
        <v>2346</v>
      </c>
      <c r="B478" s="33"/>
      <c r="C478" s="38"/>
      <c r="D478" s="50"/>
      <c r="E478" s="39"/>
      <c r="F478" s="42"/>
      <c r="G478" s="34"/>
      <c r="H478" s="40"/>
      <c r="I478" s="34"/>
      <c r="J478" s="34"/>
      <c r="K478" s="34"/>
      <c r="L478" s="33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54">
        <v>9903855</v>
      </c>
      <c r="AT478" s="76">
        <f t="shared" ref="AT478" si="49">SUBTOTAL(9,AT368:AT477)</f>
        <v>0.99999999999999978</v>
      </c>
      <c r="AU478" s="67"/>
      <c r="AV478" s="47">
        <f>SUBTOTAL(9,AV368:AV477)</f>
        <v>0</v>
      </c>
      <c r="AW478" s="61" t="s">
        <v>3132</v>
      </c>
    </row>
    <row r="479" spans="1:49">
      <c r="A479" s="31">
        <v>83</v>
      </c>
      <c r="B479" s="44" t="s">
        <v>2347</v>
      </c>
      <c r="C479" s="37" t="s">
        <v>2348</v>
      </c>
      <c r="D479" s="43" t="s">
        <v>47</v>
      </c>
      <c r="E479" s="35" t="s">
        <v>10</v>
      </c>
      <c r="F479" s="41" t="s">
        <v>229</v>
      </c>
      <c r="G479" s="45" t="s">
        <v>1314</v>
      </c>
      <c r="H479" s="36"/>
      <c r="I479" s="45"/>
      <c r="J479" s="45"/>
      <c r="K479" s="45"/>
      <c r="L479" s="35">
        <f t="shared" ref="L479:L542" si="50">SUM(M479:AR479)</f>
        <v>675</v>
      </c>
      <c r="M479" s="35"/>
      <c r="N479" s="35"/>
      <c r="O479" s="35"/>
      <c r="P479" s="35"/>
      <c r="Q479" s="35">
        <v>50</v>
      </c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>
        <v>10</v>
      </c>
      <c r="AC479" s="35"/>
      <c r="AD479" s="35"/>
      <c r="AE479" s="35">
        <v>40</v>
      </c>
      <c r="AF479" s="35">
        <v>10</v>
      </c>
      <c r="AG479" s="35"/>
      <c r="AH479" s="35"/>
      <c r="AI479" s="35"/>
      <c r="AJ479" s="35">
        <v>10</v>
      </c>
      <c r="AK479" s="35"/>
      <c r="AL479" s="35"/>
      <c r="AM479" s="35">
        <v>5</v>
      </c>
      <c r="AN479" s="35"/>
      <c r="AO479" s="35">
        <v>30</v>
      </c>
      <c r="AP479" s="35">
        <v>500</v>
      </c>
      <c r="AQ479" s="35">
        <v>20</v>
      </c>
      <c r="AR479" s="35"/>
      <c r="AS479" s="64"/>
      <c r="AT479" s="75">
        <v>1.1493524997625305E-2</v>
      </c>
      <c r="AU479" s="72">
        <f>AT479*$AU$497</f>
        <v>0</v>
      </c>
      <c r="AV479" s="46">
        <f t="shared" ref="AV479:AV496" si="51">AU479*L479</f>
        <v>0</v>
      </c>
      <c r="AW479" s="35" t="s">
        <v>3132</v>
      </c>
    </row>
    <row r="480" spans="1:49">
      <c r="A480" s="31">
        <v>83</v>
      </c>
      <c r="B480" s="44" t="s">
        <v>2349</v>
      </c>
      <c r="C480" s="37" t="s">
        <v>2350</v>
      </c>
      <c r="D480" s="43" t="s">
        <v>2351</v>
      </c>
      <c r="E480" s="35" t="s">
        <v>10</v>
      </c>
      <c r="F480" s="41" t="s">
        <v>1800</v>
      </c>
      <c r="G480" s="45" t="s">
        <v>1365</v>
      </c>
      <c r="H480" s="36"/>
      <c r="I480" s="45"/>
      <c r="J480" s="45"/>
      <c r="K480" s="45"/>
      <c r="L480" s="35">
        <f t="shared" si="50"/>
        <v>85</v>
      </c>
      <c r="M480" s="35"/>
      <c r="N480" s="35"/>
      <c r="O480" s="35"/>
      <c r="P480" s="35"/>
      <c r="Q480" s="35">
        <v>1</v>
      </c>
      <c r="R480" s="35"/>
      <c r="S480" s="35"/>
      <c r="T480" s="35"/>
      <c r="U480" s="35"/>
      <c r="V480" s="35"/>
      <c r="W480" s="35"/>
      <c r="X480" s="35"/>
      <c r="Y480" s="35">
        <v>1</v>
      </c>
      <c r="Z480" s="35"/>
      <c r="AA480" s="35"/>
      <c r="AB480" s="35">
        <v>1</v>
      </c>
      <c r="AC480" s="35"/>
      <c r="AD480" s="35"/>
      <c r="AE480" s="35">
        <v>4</v>
      </c>
      <c r="AF480" s="35">
        <v>1</v>
      </c>
      <c r="AG480" s="35">
        <v>51</v>
      </c>
      <c r="AH480" s="35">
        <v>3</v>
      </c>
      <c r="AI480" s="35"/>
      <c r="AJ480" s="35">
        <v>20</v>
      </c>
      <c r="AK480" s="35"/>
      <c r="AL480" s="35"/>
      <c r="AM480" s="35">
        <v>2</v>
      </c>
      <c r="AN480" s="35"/>
      <c r="AO480" s="35">
        <v>1</v>
      </c>
      <c r="AP480" s="35"/>
      <c r="AQ480" s="35"/>
      <c r="AR480" s="35"/>
      <c r="AS480" s="64"/>
      <c r="AT480" s="75">
        <v>0.13139980369185955</v>
      </c>
      <c r="AU480" s="72">
        <f t="shared" ref="AU480:AU496" si="52">AT480*$AU$497</f>
        <v>0</v>
      </c>
      <c r="AV480" s="46">
        <f t="shared" si="51"/>
        <v>0</v>
      </c>
      <c r="AW480" s="35" t="s">
        <v>3132</v>
      </c>
    </row>
    <row r="481" spans="1:49">
      <c r="A481" s="31">
        <v>83</v>
      </c>
      <c r="B481" s="44" t="s">
        <v>2352</v>
      </c>
      <c r="C481" s="37" t="s">
        <v>1893</v>
      </c>
      <c r="D481" s="43" t="s">
        <v>1894</v>
      </c>
      <c r="E481" s="35" t="s">
        <v>10</v>
      </c>
      <c r="F481" s="41" t="s">
        <v>1895</v>
      </c>
      <c r="G481" s="45" t="s">
        <v>1924</v>
      </c>
      <c r="H481" s="36"/>
      <c r="I481" s="45"/>
      <c r="J481" s="45"/>
      <c r="K481" s="45"/>
      <c r="L481" s="35">
        <f t="shared" si="50"/>
        <v>51</v>
      </c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>
        <v>2</v>
      </c>
      <c r="AC481" s="35"/>
      <c r="AD481" s="35">
        <v>10</v>
      </c>
      <c r="AE481" s="35">
        <v>7</v>
      </c>
      <c r="AF481" s="35">
        <v>5</v>
      </c>
      <c r="AG481" s="35"/>
      <c r="AH481" s="35"/>
      <c r="AI481" s="35"/>
      <c r="AJ481" s="35">
        <v>10</v>
      </c>
      <c r="AK481" s="35"/>
      <c r="AL481" s="35">
        <v>2</v>
      </c>
      <c r="AM481" s="35">
        <v>5</v>
      </c>
      <c r="AN481" s="35"/>
      <c r="AO481" s="35">
        <v>10</v>
      </c>
      <c r="AP481" s="35"/>
      <c r="AQ481" s="35"/>
      <c r="AR481" s="35"/>
      <c r="AS481" s="64"/>
      <c r="AT481" s="75">
        <v>1.3931545451667035E-2</v>
      </c>
      <c r="AU481" s="72">
        <f t="shared" si="52"/>
        <v>0</v>
      </c>
      <c r="AV481" s="46">
        <f t="shared" si="51"/>
        <v>0</v>
      </c>
      <c r="AW481" s="35" t="s">
        <v>3132</v>
      </c>
    </row>
    <row r="482" spans="1:49">
      <c r="A482" s="31">
        <v>83</v>
      </c>
      <c r="B482" s="44" t="s">
        <v>2353</v>
      </c>
      <c r="C482" s="37" t="s">
        <v>1896</v>
      </c>
      <c r="D482" s="43" t="s">
        <v>1897</v>
      </c>
      <c r="E482" s="35" t="s">
        <v>10</v>
      </c>
      <c r="F482" s="41" t="s">
        <v>1895</v>
      </c>
      <c r="G482" s="45" t="s">
        <v>1925</v>
      </c>
      <c r="H482" s="36"/>
      <c r="I482" s="45"/>
      <c r="J482" s="45"/>
      <c r="K482" s="45"/>
      <c r="L482" s="35">
        <f t="shared" si="50"/>
        <v>18</v>
      </c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>
        <v>2</v>
      </c>
      <c r="AC482" s="35"/>
      <c r="AD482" s="35"/>
      <c r="AE482" s="35">
        <v>1</v>
      </c>
      <c r="AF482" s="35"/>
      <c r="AG482" s="35"/>
      <c r="AH482" s="35"/>
      <c r="AI482" s="35"/>
      <c r="AJ482" s="35">
        <v>10</v>
      </c>
      <c r="AK482" s="35"/>
      <c r="AL482" s="35">
        <v>2</v>
      </c>
      <c r="AM482" s="35">
        <v>3</v>
      </c>
      <c r="AN482" s="35"/>
      <c r="AO482" s="35"/>
      <c r="AP482" s="35"/>
      <c r="AQ482" s="35"/>
      <c r="AR482" s="35"/>
      <c r="AS482" s="64"/>
      <c r="AT482" s="75">
        <v>1.3931545451667035E-2</v>
      </c>
      <c r="AU482" s="72">
        <f t="shared" si="52"/>
        <v>0</v>
      </c>
      <c r="AV482" s="46">
        <f t="shared" si="51"/>
        <v>0</v>
      </c>
      <c r="AW482" s="35" t="s">
        <v>3132</v>
      </c>
    </row>
    <row r="483" spans="1:49">
      <c r="A483" s="31">
        <v>83</v>
      </c>
      <c r="B483" s="44" t="s">
        <v>2354</v>
      </c>
      <c r="C483" s="37" t="s">
        <v>1898</v>
      </c>
      <c r="D483" s="43" t="s">
        <v>43</v>
      </c>
      <c r="E483" s="35" t="s">
        <v>15</v>
      </c>
      <c r="F483" s="41" t="s">
        <v>1899</v>
      </c>
      <c r="G483" s="45" t="s">
        <v>1926</v>
      </c>
      <c r="H483" s="36"/>
      <c r="I483" s="45"/>
      <c r="J483" s="45"/>
      <c r="K483" s="45"/>
      <c r="L483" s="35">
        <f t="shared" si="50"/>
        <v>27</v>
      </c>
      <c r="M483" s="35"/>
      <c r="N483" s="35"/>
      <c r="O483" s="35"/>
      <c r="P483" s="35"/>
      <c r="Q483" s="35"/>
      <c r="R483" s="35"/>
      <c r="S483" s="35">
        <v>1</v>
      </c>
      <c r="T483" s="35"/>
      <c r="U483" s="35">
        <v>2</v>
      </c>
      <c r="V483" s="35"/>
      <c r="W483" s="35"/>
      <c r="X483" s="35"/>
      <c r="Y483" s="35">
        <v>3</v>
      </c>
      <c r="Z483" s="35"/>
      <c r="AA483" s="35"/>
      <c r="AB483" s="35">
        <v>5</v>
      </c>
      <c r="AC483" s="35"/>
      <c r="AD483" s="35"/>
      <c r="AE483" s="35">
        <v>6</v>
      </c>
      <c r="AF483" s="35">
        <v>2</v>
      </c>
      <c r="AG483" s="35">
        <v>2</v>
      </c>
      <c r="AH483" s="35"/>
      <c r="AI483" s="35"/>
      <c r="AJ483" s="35">
        <v>1</v>
      </c>
      <c r="AK483" s="35">
        <v>2</v>
      </c>
      <c r="AL483" s="35">
        <v>2</v>
      </c>
      <c r="AM483" s="35">
        <v>1</v>
      </c>
      <c r="AN483" s="35"/>
      <c r="AO483" s="35"/>
      <c r="AP483" s="35"/>
      <c r="AQ483" s="35"/>
      <c r="AR483" s="35"/>
      <c r="AS483" s="64"/>
      <c r="AT483" s="75">
        <v>9.5937687996707086E-2</v>
      </c>
      <c r="AU483" s="72">
        <f t="shared" si="52"/>
        <v>0</v>
      </c>
      <c r="AV483" s="46">
        <f t="shared" si="51"/>
        <v>0</v>
      </c>
      <c r="AW483" s="35" t="s">
        <v>3132</v>
      </c>
    </row>
    <row r="484" spans="1:49">
      <c r="A484" s="31">
        <v>83</v>
      </c>
      <c r="B484" s="44" t="s">
        <v>2355</v>
      </c>
      <c r="C484" s="37" t="s">
        <v>1900</v>
      </c>
      <c r="D484" s="43" t="s">
        <v>43</v>
      </c>
      <c r="E484" s="35" t="s">
        <v>15</v>
      </c>
      <c r="F484" s="41" t="s">
        <v>1899</v>
      </c>
      <c r="G484" s="45" t="s">
        <v>1927</v>
      </c>
      <c r="H484" s="36"/>
      <c r="I484" s="45"/>
      <c r="J484" s="45"/>
      <c r="K484" s="45"/>
      <c r="L484" s="35">
        <f t="shared" si="50"/>
        <v>1</v>
      </c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5"/>
      <c r="AI484" s="35"/>
      <c r="AJ484" s="35"/>
      <c r="AK484" s="35"/>
      <c r="AL484" s="35"/>
      <c r="AM484" s="35">
        <v>1</v>
      </c>
      <c r="AN484" s="35"/>
      <c r="AO484" s="35"/>
      <c r="AP484" s="35"/>
      <c r="AQ484" s="35"/>
      <c r="AR484" s="35"/>
      <c r="AS484" s="64"/>
      <c r="AT484" s="75">
        <v>0.12538390906500332</v>
      </c>
      <c r="AU484" s="72">
        <f t="shared" si="52"/>
        <v>0</v>
      </c>
      <c r="AV484" s="46">
        <f t="shared" si="51"/>
        <v>0</v>
      </c>
      <c r="AW484" s="35" t="s">
        <v>3132</v>
      </c>
    </row>
    <row r="485" spans="1:49">
      <c r="A485" s="31">
        <v>83</v>
      </c>
      <c r="B485" s="44" t="s">
        <v>2356</v>
      </c>
      <c r="C485" s="37" t="s">
        <v>1901</v>
      </c>
      <c r="D485" s="43" t="s">
        <v>788</v>
      </c>
      <c r="E485" s="35" t="s">
        <v>10</v>
      </c>
      <c r="F485" s="41" t="s">
        <v>1902</v>
      </c>
      <c r="G485" s="45" t="s">
        <v>1928</v>
      </c>
      <c r="H485" s="36"/>
      <c r="I485" s="45"/>
      <c r="J485" s="45"/>
      <c r="K485" s="45"/>
      <c r="L485" s="35">
        <f t="shared" si="50"/>
        <v>10</v>
      </c>
      <c r="M485" s="35"/>
      <c r="N485" s="35"/>
      <c r="O485" s="35"/>
      <c r="P485" s="35"/>
      <c r="Q485" s="35"/>
      <c r="R485" s="35"/>
      <c r="S485" s="35">
        <v>2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>
        <v>3</v>
      </c>
      <c r="AH485" s="35"/>
      <c r="AI485" s="35"/>
      <c r="AJ485" s="35">
        <v>3</v>
      </c>
      <c r="AK485" s="35"/>
      <c r="AL485" s="35"/>
      <c r="AM485" s="35">
        <v>2</v>
      </c>
      <c r="AN485" s="35"/>
      <c r="AO485" s="35"/>
      <c r="AP485" s="35"/>
      <c r="AQ485" s="35"/>
      <c r="AR485" s="35"/>
      <c r="AS485" s="64"/>
      <c r="AT485" s="75">
        <v>4.5277522717917865E-2</v>
      </c>
      <c r="AU485" s="72">
        <f t="shared" si="52"/>
        <v>0</v>
      </c>
      <c r="AV485" s="46">
        <f t="shared" si="51"/>
        <v>0</v>
      </c>
      <c r="AW485" s="35" t="s">
        <v>3132</v>
      </c>
    </row>
    <row r="486" spans="1:49">
      <c r="A486" s="31">
        <v>83</v>
      </c>
      <c r="B486" s="44" t="s">
        <v>2357</v>
      </c>
      <c r="C486" s="37" t="s">
        <v>1903</v>
      </c>
      <c r="D486" s="43" t="s">
        <v>788</v>
      </c>
      <c r="E486" s="35" t="s">
        <v>10</v>
      </c>
      <c r="F486" s="41" t="s">
        <v>1902</v>
      </c>
      <c r="G486" s="45" t="s">
        <v>1929</v>
      </c>
      <c r="H486" s="36"/>
      <c r="I486" s="45"/>
      <c r="J486" s="45"/>
      <c r="K486" s="45"/>
      <c r="L486" s="35">
        <f t="shared" si="50"/>
        <v>10</v>
      </c>
      <c r="M486" s="35"/>
      <c r="N486" s="35"/>
      <c r="O486" s="35"/>
      <c r="P486" s="35"/>
      <c r="Q486" s="35"/>
      <c r="R486" s="35"/>
      <c r="S486" s="35">
        <v>2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>
        <v>3</v>
      </c>
      <c r="AH486" s="35"/>
      <c r="AI486" s="35"/>
      <c r="AJ486" s="35">
        <v>3</v>
      </c>
      <c r="AK486" s="35"/>
      <c r="AL486" s="35"/>
      <c r="AM486" s="35">
        <v>2</v>
      </c>
      <c r="AN486" s="35"/>
      <c r="AO486" s="35"/>
      <c r="AP486" s="35"/>
      <c r="AQ486" s="35"/>
      <c r="AR486" s="35"/>
      <c r="AS486" s="64"/>
      <c r="AT486" s="75">
        <v>6.2691954532501662E-2</v>
      </c>
      <c r="AU486" s="72">
        <f t="shared" si="52"/>
        <v>0</v>
      </c>
      <c r="AV486" s="46">
        <f t="shared" si="51"/>
        <v>0</v>
      </c>
      <c r="AW486" s="35" t="s">
        <v>3132</v>
      </c>
    </row>
    <row r="487" spans="1:49">
      <c r="A487" s="31">
        <v>83</v>
      </c>
      <c r="B487" s="44" t="s">
        <v>2358</v>
      </c>
      <c r="C487" s="37" t="s">
        <v>1904</v>
      </c>
      <c r="D487" s="43" t="s">
        <v>788</v>
      </c>
      <c r="E487" s="35" t="s">
        <v>10</v>
      </c>
      <c r="F487" s="41" t="s">
        <v>1902</v>
      </c>
      <c r="G487" s="45" t="s">
        <v>1930</v>
      </c>
      <c r="H487" s="36"/>
      <c r="I487" s="45"/>
      <c r="J487" s="45"/>
      <c r="K487" s="45"/>
      <c r="L487" s="35">
        <f t="shared" si="50"/>
        <v>10</v>
      </c>
      <c r="M487" s="35"/>
      <c r="N487" s="35"/>
      <c r="O487" s="35"/>
      <c r="P487" s="35"/>
      <c r="Q487" s="35"/>
      <c r="R487" s="35"/>
      <c r="S487" s="35">
        <v>2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>
        <v>3</v>
      </c>
      <c r="AH487" s="35"/>
      <c r="AI487" s="35"/>
      <c r="AJ487" s="35">
        <v>3</v>
      </c>
      <c r="AK487" s="35"/>
      <c r="AL487" s="35"/>
      <c r="AM487" s="35">
        <v>2</v>
      </c>
      <c r="AN487" s="35"/>
      <c r="AO487" s="35"/>
      <c r="AP487" s="35"/>
      <c r="AQ487" s="35"/>
      <c r="AR487" s="35"/>
      <c r="AS487" s="64"/>
      <c r="AT487" s="75">
        <v>0.11493524997625305</v>
      </c>
      <c r="AU487" s="72">
        <f t="shared" si="52"/>
        <v>0</v>
      </c>
      <c r="AV487" s="46">
        <f t="shared" si="51"/>
        <v>0</v>
      </c>
      <c r="AW487" s="35" t="s">
        <v>3132</v>
      </c>
    </row>
    <row r="488" spans="1:49">
      <c r="A488" s="31">
        <v>83</v>
      </c>
      <c r="B488" s="44" t="s">
        <v>2688</v>
      </c>
      <c r="C488" s="51" t="s">
        <v>1878</v>
      </c>
      <c r="D488" s="52" t="s">
        <v>901</v>
      </c>
      <c r="E488" s="36" t="s">
        <v>10</v>
      </c>
      <c r="F488" s="53" t="s">
        <v>1880</v>
      </c>
      <c r="G488" s="45" t="s">
        <v>1881</v>
      </c>
      <c r="H488" s="36"/>
      <c r="I488" s="45"/>
      <c r="J488" s="45"/>
      <c r="K488" s="45"/>
      <c r="L488" s="36">
        <f t="shared" si="50"/>
        <v>250</v>
      </c>
      <c r="M488" s="36"/>
      <c r="N488" s="36"/>
      <c r="O488" s="36"/>
      <c r="P488" s="36"/>
      <c r="Q488" s="36">
        <v>250</v>
      </c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65"/>
      <c r="AT488" s="78">
        <v>1.3614919418674603E-2</v>
      </c>
      <c r="AU488" s="72">
        <f t="shared" si="52"/>
        <v>0</v>
      </c>
      <c r="AV488" s="46">
        <f t="shared" si="51"/>
        <v>0</v>
      </c>
      <c r="AW488" s="35" t="s">
        <v>3132</v>
      </c>
    </row>
    <row r="489" spans="1:49">
      <c r="A489" s="31">
        <v>83</v>
      </c>
      <c r="B489" s="44" t="s">
        <v>2689</v>
      </c>
      <c r="C489" s="51" t="s">
        <v>1882</v>
      </c>
      <c r="D489" s="52" t="s">
        <v>901</v>
      </c>
      <c r="E489" s="36" t="s">
        <v>10</v>
      </c>
      <c r="F489" s="53" t="s">
        <v>1880</v>
      </c>
      <c r="G489" s="45" t="s">
        <v>1883</v>
      </c>
      <c r="H489" s="36"/>
      <c r="I489" s="45"/>
      <c r="J489" s="45"/>
      <c r="K489" s="45"/>
      <c r="L489" s="36">
        <f t="shared" si="50"/>
        <v>500</v>
      </c>
      <c r="M489" s="36"/>
      <c r="N489" s="36"/>
      <c r="O489" s="36"/>
      <c r="P489" s="36"/>
      <c r="Q489" s="36"/>
      <c r="R489" s="36"/>
      <c r="S489" s="36">
        <v>100</v>
      </c>
      <c r="T489" s="36"/>
      <c r="U489" s="36"/>
      <c r="V489" s="36"/>
      <c r="W489" s="36"/>
      <c r="X489" s="36">
        <v>50</v>
      </c>
      <c r="Y489" s="36"/>
      <c r="Z489" s="36"/>
      <c r="AA489" s="36"/>
      <c r="AB489" s="36"/>
      <c r="AC489" s="36"/>
      <c r="AD489" s="36">
        <v>50</v>
      </c>
      <c r="AE489" s="36"/>
      <c r="AF489" s="36">
        <v>100</v>
      </c>
      <c r="AG489" s="36">
        <v>200</v>
      </c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65"/>
      <c r="AT489" s="78">
        <v>1.6147927682614065E-2</v>
      </c>
      <c r="AU489" s="72">
        <f t="shared" si="52"/>
        <v>0</v>
      </c>
      <c r="AV489" s="46">
        <f t="shared" si="51"/>
        <v>0</v>
      </c>
      <c r="AW489" s="35" t="s">
        <v>3132</v>
      </c>
    </row>
    <row r="490" spans="1:49">
      <c r="A490" s="31">
        <v>83</v>
      </c>
      <c r="B490" s="44" t="s">
        <v>2690</v>
      </c>
      <c r="C490" s="51" t="s">
        <v>1884</v>
      </c>
      <c r="D490" s="52" t="s">
        <v>927</v>
      </c>
      <c r="E490" s="36" t="s">
        <v>10</v>
      </c>
      <c r="F490" s="53" t="s">
        <v>1880</v>
      </c>
      <c r="G490" s="45" t="s">
        <v>1885</v>
      </c>
      <c r="H490" s="36"/>
      <c r="I490" s="45"/>
      <c r="J490" s="45"/>
      <c r="K490" s="45"/>
      <c r="L490" s="36">
        <f t="shared" si="50"/>
        <v>13</v>
      </c>
      <c r="M490" s="36"/>
      <c r="N490" s="36"/>
      <c r="O490" s="36"/>
      <c r="P490" s="36"/>
      <c r="Q490" s="36"/>
      <c r="R490" s="36"/>
      <c r="S490" s="36">
        <v>2</v>
      </c>
      <c r="T490" s="36"/>
      <c r="U490" s="36"/>
      <c r="V490" s="36"/>
      <c r="W490" s="36">
        <v>3</v>
      </c>
      <c r="X490" s="36"/>
      <c r="Y490" s="36"/>
      <c r="Z490" s="36">
        <v>3</v>
      </c>
      <c r="AA490" s="36"/>
      <c r="AB490" s="36"/>
      <c r="AC490" s="36"/>
      <c r="AD490" s="36"/>
      <c r="AE490" s="36"/>
      <c r="AF490" s="36">
        <v>5</v>
      </c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65"/>
      <c r="AT490" s="78">
        <v>1.8680935946553526E-2</v>
      </c>
      <c r="AU490" s="72">
        <f t="shared" si="52"/>
        <v>0</v>
      </c>
      <c r="AV490" s="46">
        <f t="shared" si="51"/>
        <v>0</v>
      </c>
      <c r="AW490" s="35" t="s">
        <v>3132</v>
      </c>
    </row>
    <row r="491" spans="1:49">
      <c r="A491" s="31">
        <v>83</v>
      </c>
      <c r="B491" s="44" t="s">
        <v>2691</v>
      </c>
      <c r="C491" s="51" t="s">
        <v>1886</v>
      </c>
      <c r="D491" s="52" t="s">
        <v>901</v>
      </c>
      <c r="E491" s="36" t="s">
        <v>10</v>
      </c>
      <c r="F491" s="53" t="s">
        <v>1880</v>
      </c>
      <c r="G491" s="45" t="s">
        <v>1887</v>
      </c>
      <c r="H491" s="36"/>
      <c r="I491" s="45"/>
      <c r="J491" s="45"/>
      <c r="K491" s="45"/>
      <c r="L491" s="36">
        <f t="shared" si="50"/>
        <v>27</v>
      </c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>
        <v>10</v>
      </c>
      <c r="X491" s="36"/>
      <c r="Y491" s="36"/>
      <c r="Z491" s="36">
        <v>10</v>
      </c>
      <c r="AA491" s="36"/>
      <c r="AB491" s="36"/>
      <c r="AC491" s="36"/>
      <c r="AD491" s="36">
        <v>2</v>
      </c>
      <c r="AE491" s="36"/>
      <c r="AF491" s="36">
        <v>3</v>
      </c>
      <c r="AG491" s="36"/>
      <c r="AH491" s="36"/>
      <c r="AI491" s="36"/>
      <c r="AJ491" s="36"/>
      <c r="AK491" s="36"/>
      <c r="AL491" s="36">
        <v>2</v>
      </c>
      <c r="AM491" s="36"/>
      <c r="AN491" s="36"/>
      <c r="AO491" s="36"/>
      <c r="AP491" s="36"/>
      <c r="AQ491" s="36"/>
      <c r="AR491" s="36"/>
      <c r="AS491" s="65"/>
      <c r="AT491" s="78">
        <v>2.0580692144508122E-2</v>
      </c>
      <c r="AU491" s="72">
        <f t="shared" si="52"/>
        <v>0</v>
      </c>
      <c r="AV491" s="46">
        <f t="shared" si="51"/>
        <v>0</v>
      </c>
      <c r="AW491" s="35" t="s">
        <v>3132</v>
      </c>
    </row>
    <row r="492" spans="1:49">
      <c r="A492" s="31">
        <v>83</v>
      </c>
      <c r="B492" s="44" t="s">
        <v>2692</v>
      </c>
      <c r="C492" s="51" t="s">
        <v>1888</v>
      </c>
      <c r="D492" s="52" t="s">
        <v>930</v>
      </c>
      <c r="E492" s="36" t="s">
        <v>10</v>
      </c>
      <c r="F492" s="53" t="s">
        <v>1889</v>
      </c>
      <c r="G492" s="45" t="s">
        <v>2362</v>
      </c>
      <c r="H492" s="36"/>
      <c r="I492" s="45"/>
      <c r="J492" s="45"/>
      <c r="K492" s="45"/>
      <c r="L492" s="36">
        <f t="shared" si="50"/>
        <v>539</v>
      </c>
      <c r="M492" s="36"/>
      <c r="N492" s="36"/>
      <c r="O492" s="36"/>
      <c r="P492" s="36"/>
      <c r="Q492" s="36"/>
      <c r="R492" s="36">
        <v>60</v>
      </c>
      <c r="S492" s="36">
        <v>15</v>
      </c>
      <c r="T492" s="36">
        <v>55</v>
      </c>
      <c r="U492" s="36">
        <v>50</v>
      </c>
      <c r="V492" s="36"/>
      <c r="W492" s="36">
        <v>30</v>
      </c>
      <c r="X492" s="36"/>
      <c r="Y492" s="36">
        <v>70</v>
      </c>
      <c r="Z492" s="36">
        <v>30</v>
      </c>
      <c r="AA492" s="36"/>
      <c r="AB492" s="36">
        <v>40</v>
      </c>
      <c r="AC492" s="36">
        <v>30</v>
      </c>
      <c r="AD492" s="36"/>
      <c r="AE492" s="36"/>
      <c r="AF492" s="36">
        <v>20</v>
      </c>
      <c r="AG492" s="36"/>
      <c r="AH492" s="36">
        <v>40</v>
      </c>
      <c r="AI492" s="36"/>
      <c r="AJ492" s="36">
        <v>24</v>
      </c>
      <c r="AK492" s="36"/>
      <c r="AL492" s="36">
        <v>40</v>
      </c>
      <c r="AM492" s="36">
        <v>10</v>
      </c>
      <c r="AN492" s="36"/>
      <c r="AO492" s="36">
        <v>25</v>
      </c>
      <c r="AP492" s="36"/>
      <c r="AQ492" s="36"/>
      <c r="AR492" s="36"/>
      <c r="AS492" s="65"/>
      <c r="AT492" s="78">
        <v>0.11081911154735143</v>
      </c>
      <c r="AU492" s="72">
        <f t="shared" si="52"/>
        <v>0</v>
      </c>
      <c r="AV492" s="46">
        <f t="shared" si="51"/>
        <v>0</v>
      </c>
      <c r="AW492" s="35" t="s">
        <v>3132</v>
      </c>
    </row>
    <row r="493" spans="1:49">
      <c r="A493" s="31">
        <v>83</v>
      </c>
      <c r="B493" s="44" t="s">
        <v>2693</v>
      </c>
      <c r="C493" s="51" t="s">
        <v>1890</v>
      </c>
      <c r="D493" s="52" t="s">
        <v>1891</v>
      </c>
      <c r="E493" s="36" t="s">
        <v>10</v>
      </c>
      <c r="F493" s="53" t="s">
        <v>1880</v>
      </c>
      <c r="G493" s="45" t="s">
        <v>1922</v>
      </c>
      <c r="H493" s="36"/>
      <c r="I493" s="45"/>
      <c r="J493" s="45"/>
      <c r="K493" s="45"/>
      <c r="L493" s="36">
        <f t="shared" si="50"/>
        <v>5</v>
      </c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>
        <v>5</v>
      </c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65"/>
      <c r="AT493" s="78">
        <v>2.8179716936326506E-2</v>
      </c>
      <c r="AU493" s="72">
        <f t="shared" si="52"/>
        <v>0</v>
      </c>
      <c r="AV493" s="46">
        <f t="shared" si="51"/>
        <v>0</v>
      </c>
      <c r="AW493" s="35" t="s">
        <v>3132</v>
      </c>
    </row>
    <row r="494" spans="1:49">
      <c r="A494" s="31">
        <v>83</v>
      </c>
      <c r="B494" s="44" t="s">
        <v>2694</v>
      </c>
      <c r="C494" s="51" t="s">
        <v>1892</v>
      </c>
      <c r="D494" s="52" t="s">
        <v>153</v>
      </c>
      <c r="E494" s="36" t="s">
        <v>15</v>
      </c>
      <c r="F494" s="53" t="s">
        <v>1880</v>
      </c>
      <c r="G494" s="45" t="s">
        <v>1923</v>
      </c>
      <c r="H494" s="36"/>
      <c r="I494" s="45"/>
      <c r="J494" s="45"/>
      <c r="K494" s="45"/>
      <c r="L494" s="36">
        <f t="shared" si="50"/>
        <v>73</v>
      </c>
      <c r="M494" s="36"/>
      <c r="N494" s="36"/>
      <c r="O494" s="36"/>
      <c r="P494" s="36"/>
      <c r="Q494" s="36">
        <v>24</v>
      </c>
      <c r="R494" s="36"/>
      <c r="S494" s="36"/>
      <c r="T494" s="36"/>
      <c r="U494" s="36">
        <v>8</v>
      </c>
      <c r="V494" s="36"/>
      <c r="W494" s="36"/>
      <c r="X494" s="36"/>
      <c r="Y494" s="36"/>
      <c r="Z494" s="36"/>
      <c r="AA494" s="36">
        <v>10</v>
      </c>
      <c r="AB494" s="36">
        <v>5</v>
      </c>
      <c r="AC494" s="36"/>
      <c r="AD494" s="36"/>
      <c r="AE494" s="36"/>
      <c r="AF494" s="36"/>
      <c r="AG494" s="36">
        <v>10</v>
      </c>
      <c r="AH494" s="36"/>
      <c r="AI494" s="36"/>
      <c r="AJ494" s="36"/>
      <c r="AK494" s="36"/>
      <c r="AL494" s="36">
        <v>6</v>
      </c>
      <c r="AM494" s="36">
        <v>4</v>
      </c>
      <c r="AN494" s="36"/>
      <c r="AO494" s="36">
        <v>6</v>
      </c>
      <c r="AP494" s="36"/>
      <c r="AQ494" s="36"/>
      <c r="AR494" s="36"/>
      <c r="AS494" s="65"/>
      <c r="AT494" s="78">
        <v>0.10448659088750277</v>
      </c>
      <c r="AU494" s="72">
        <f t="shared" si="52"/>
        <v>0</v>
      </c>
      <c r="AV494" s="46">
        <f t="shared" si="51"/>
        <v>0</v>
      </c>
      <c r="AW494" s="35" t="s">
        <v>3132</v>
      </c>
    </row>
    <row r="495" spans="1:49">
      <c r="A495" s="31">
        <v>83</v>
      </c>
      <c r="B495" s="44" t="s">
        <v>2695</v>
      </c>
      <c r="C495" s="51" t="s">
        <v>2363</v>
      </c>
      <c r="D495" s="52" t="s">
        <v>47</v>
      </c>
      <c r="E495" s="36" t="s">
        <v>15</v>
      </c>
      <c r="F495" s="53" t="s">
        <v>886</v>
      </c>
      <c r="G495" s="45" t="s">
        <v>1754</v>
      </c>
      <c r="H495" s="36"/>
      <c r="I495" s="45" t="s">
        <v>887</v>
      </c>
      <c r="J495" s="45"/>
      <c r="K495" s="45"/>
      <c r="L495" s="36">
        <f t="shared" si="50"/>
        <v>654</v>
      </c>
      <c r="M495" s="36"/>
      <c r="N495" s="36"/>
      <c r="O495" s="36"/>
      <c r="P495" s="36"/>
      <c r="Q495" s="36"/>
      <c r="R495" s="36">
        <v>12</v>
      </c>
      <c r="S495" s="36">
        <v>5</v>
      </c>
      <c r="T495" s="36">
        <v>60</v>
      </c>
      <c r="U495" s="36"/>
      <c r="V495" s="36">
        <v>10</v>
      </c>
      <c r="W495" s="36">
        <v>20</v>
      </c>
      <c r="X495" s="36"/>
      <c r="Y495" s="36">
        <v>5</v>
      </c>
      <c r="Z495" s="36">
        <v>20</v>
      </c>
      <c r="AA495" s="36">
        <v>40</v>
      </c>
      <c r="AB495" s="36">
        <v>60</v>
      </c>
      <c r="AC495" s="36">
        <v>40</v>
      </c>
      <c r="AD495" s="36">
        <v>40</v>
      </c>
      <c r="AE495" s="36">
        <v>35</v>
      </c>
      <c r="AF495" s="36"/>
      <c r="AG495" s="36">
        <v>30</v>
      </c>
      <c r="AH495" s="36"/>
      <c r="AI495" s="36"/>
      <c r="AJ495" s="36">
        <v>20</v>
      </c>
      <c r="AK495" s="36"/>
      <c r="AL495" s="36">
        <v>87</v>
      </c>
      <c r="AM495" s="36">
        <v>20</v>
      </c>
      <c r="AN495" s="36"/>
      <c r="AO495" s="36">
        <v>80</v>
      </c>
      <c r="AP495" s="36">
        <v>40</v>
      </c>
      <c r="AQ495" s="36">
        <v>10</v>
      </c>
      <c r="AR495" s="36">
        <v>20</v>
      </c>
      <c r="AS495" s="65"/>
      <c r="AT495" s="78">
        <v>1.9947440078523258E-2</v>
      </c>
      <c r="AU495" s="72">
        <f t="shared" si="52"/>
        <v>0</v>
      </c>
      <c r="AV495" s="46">
        <f t="shared" si="51"/>
        <v>0</v>
      </c>
      <c r="AW495" s="35" t="s">
        <v>3132</v>
      </c>
    </row>
    <row r="496" spans="1:49">
      <c r="A496" s="31">
        <v>83</v>
      </c>
      <c r="B496" s="44" t="s">
        <v>2696</v>
      </c>
      <c r="C496" s="51" t="s">
        <v>1755</v>
      </c>
      <c r="D496" s="52" t="s">
        <v>888</v>
      </c>
      <c r="E496" s="36" t="s">
        <v>15</v>
      </c>
      <c r="F496" s="53" t="s">
        <v>886</v>
      </c>
      <c r="G496" s="45" t="s">
        <v>889</v>
      </c>
      <c r="H496" s="36"/>
      <c r="I496" s="45"/>
      <c r="J496" s="45"/>
      <c r="K496" s="45"/>
      <c r="L496" s="36">
        <f t="shared" si="50"/>
        <v>104</v>
      </c>
      <c r="M496" s="36"/>
      <c r="N496" s="36"/>
      <c r="O496" s="36"/>
      <c r="P496" s="36"/>
      <c r="Q496" s="36"/>
      <c r="R496" s="36">
        <v>4</v>
      </c>
      <c r="S496" s="36">
        <v>1</v>
      </c>
      <c r="T496" s="36">
        <v>10</v>
      </c>
      <c r="U496" s="36"/>
      <c r="V496" s="36">
        <v>1</v>
      </c>
      <c r="W496" s="36">
        <v>2</v>
      </c>
      <c r="X496" s="36"/>
      <c r="Y496" s="36">
        <v>2</v>
      </c>
      <c r="Z496" s="36">
        <v>2</v>
      </c>
      <c r="AA496" s="36">
        <v>2</v>
      </c>
      <c r="AB496" s="36">
        <v>5</v>
      </c>
      <c r="AC496" s="36">
        <v>3</v>
      </c>
      <c r="AD496" s="36">
        <v>2</v>
      </c>
      <c r="AE496" s="36">
        <v>10</v>
      </c>
      <c r="AF496" s="36"/>
      <c r="AG496" s="36">
        <v>2</v>
      </c>
      <c r="AH496" s="36"/>
      <c r="AI496" s="36"/>
      <c r="AJ496" s="36">
        <v>10</v>
      </c>
      <c r="AK496" s="36"/>
      <c r="AL496" s="36">
        <v>4</v>
      </c>
      <c r="AM496" s="36">
        <v>4</v>
      </c>
      <c r="AN496" s="36"/>
      <c r="AO496" s="36">
        <v>3</v>
      </c>
      <c r="AP496" s="36">
        <v>20</v>
      </c>
      <c r="AQ496" s="36">
        <v>5</v>
      </c>
      <c r="AR496" s="36">
        <v>12</v>
      </c>
      <c r="AS496" s="65"/>
      <c r="AT496" s="78">
        <v>5.2559921476743821E-2</v>
      </c>
      <c r="AU496" s="72">
        <f t="shared" si="52"/>
        <v>0</v>
      </c>
      <c r="AV496" s="46">
        <f t="shared" si="51"/>
        <v>0</v>
      </c>
      <c r="AW496" s="35" t="s">
        <v>3132</v>
      </c>
    </row>
    <row r="497" spans="1:49">
      <c r="A497" s="32" t="s">
        <v>2359</v>
      </c>
      <c r="B497" s="33"/>
      <c r="C497" s="38"/>
      <c r="D497" s="50"/>
      <c r="E497" s="39"/>
      <c r="F497" s="42"/>
      <c r="G497" s="34"/>
      <c r="H497" s="40"/>
      <c r="I497" s="34"/>
      <c r="J497" s="34"/>
      <c r="K497" s="34"/>
      <c r="L497" s="33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39"/>
      <c r="AJ497" s="39"/>
      <c r="AK497" s="39"/>
      <c r="AL497" s="39"/>
      <c r="AM497" s="39"/>
      <c r="AN497" s="39"/>
      <c r="AO497" s="39"/>
      <c r="AP497" s="39"/>
      <c r="AQ497" s="39"/>
      <c r="AR497" s="39"/>
      <c r="AS497" s="54">
        <v>3158300</v>
      </c>
      <c r="AT497" s="76">
        <f t="shared" ref="AT497" si="53">SUBTOTAL(9,AT479:AT496)</f>
        <v>1</v>
      </c>
      <c r="AU497" s="67"/>
      <c r="AV497" s="47">
        <f>SUBTOTAL(9,AV479:AV496)</f>
        <v>0</v>
      </c>
      <c r="AW497" s="61" t="s">
        <v>3132</v>
      </c>
    </row>
    <row r="498" spans="1:49">
      <c r="A498" s="31">
        <v>84</v>
      </c>
      <c r="B498" s="44" t="s">
        <v>2360</v>
      </c>
      <c r="C498" s="37" t="s">
        <v>1295</v>
      </c>
      <c r="D498" s="43" t="s">
        <v>730</v>
      </c>
      <c r="E498" s="35" t="s">
        <v>15</v>
      </c>
      <c r="F498" s="41" t="s">
        <v>1801</v>
      </c>
      <c r="G498" s="45" t="s">
        <v>1296</v>
      </c>
      <c r="H498" s="36"/>
      <c r="I498" s="45"/>
      <c r="J498" s="45"/>
      <c r="K498" s="45"/>
      <c r="L498" s="35">
        <f t="shared" si="50"/>
        <v>104</v>
      </c>
      <c r="M498" s="35"/>
      <c r="N498" s="35"/>
      <c r="O498" s="35"/>
      <c r="P498" s="35"/>
      <c r="Q498" s="35"/>
      <c r="R498" s="35"/>
      <c r="S498" s="35">
        <v>10</v>
      </c>
      <c r="T498" s="35">
        <v>12</v>
      </c>
      <c r="U498" s="35">
        <v>6</v>
      </c>
      <c r="V498" s="35"/>
      <c r="W498" s="35"/>
      <c r="X498" s="35">
        <v>15</v>
      </c>
      <c r="Y498" s="35"/>
      <c r="Z498" s="35"/>
      <c r="AA498" s="35"/>
      <c r="AB498" s="35">
        <v>10</v>
      </c>
      <c r="AC498" s="35"/>
      <c r="AD498" s="35">
        <v>20</v>
      </c>
      <c r="AE498" s="35"/>
      <c r="AF498" s="35"/>
      <c r="AG498" s="35"/>
      <c r="AH498" s="35"/>
      <c r="AI498" s="35"/>
      <c r="AJ498" s="35">
        <v>15</v>
      </c>
      <c r="AK498" s="35">
        <v>8</v>
      </c>
      <c r="AL498" s="35"/>
      <c r="AM498" s="35">
        <v>8</v>
      </c>
      <c r="AN498" s="35"/>
      <c r="AO498" s="35"/>
      <c r="AP498" s="35"/>
      <c r="AQ498" s="35"/>
      <c r="AR498" s="35"/>
      <c r="AS498" s="64"/>
      <c r="AT498" s="75">
        <v>1.3108502651492581E-2</v>
      </c>
      <c r="AU498" s="72">
        <f>AT498*$AU$558</f>
        <v>0</v>
      </c>
      <c r="AV498" s="46">
        <f t="shared" ref="AV498:AV557" si="54">AU498*L498</f>
        <v>0</v>
      </c>
      <c r="AW498" s="35" t="s">
        <v>3132</v>
      </c>
    </row>
    <row r="499" spans="1:49">
      <c r="A499" s="31">
        <v>84</v>
      </c>
      <c r="B499" s="44" t="s">
        <v>1603</v>
      </c>
      <c r="C499" s="37" t="s">
        <v>1297</v>
      </c>
      <c r="D499" s="43" t="s">
        <v>1298</v>
      </c>
      <c r="E499" s="35" t="s">
        <v>15</v>
      </c>
      <c r="F499" s="41" t="s">
        <v>1801</v>
      </c>
      <c r="G499" s="45" t="s">
        <v>1299</v>
      </c>
      <c r="H499" s="36"/>
      <c r="I499" s="45"/>
      <c r="J499" s="45"/>
      <c r="K499" s="45"/>
      <c r="L499" s="35">
        <f t="shared" si="50"/>
        <v>57</v>
      </c>
      <c r="M499" s="35"/>
      <c r="N499" s="35"/>
      <c r="O499" s="35"/>
      <c r="P499" s="35"/>
      <c r="Q499" s="35"/>
      <c r="R499" s="35"/>
      <c r="S499" s="35">
        <v>6</v>
      </c>
      <c r="T499" s="35">
        <v>5</v>
      </c>
      <c r="U499" s="35">
        <v>4</v>
      </c>
      <c r="V499" s="35"/>
      <c r="W499" s="35"/>
      <c r="X499" s="35">
        <v>8</v>
      </c>
      <c r="Y499" s="35"/>
      <c r="Z499" s="35"/>
      <c r="AA499" s="35"/>
      <c r="AB499" s="35">
        <v>6</v>
      </c>
      <c r="AC499" s="35"/>
      <c r="AD499" s="35">
        <v>6</v>
      </c>
      <c r="AE499" s="35"/>
      <c r="AF499" s="35"/>
      <c r="AG499" s="35"/>
      <c r="AH499" s="35"/>
      <c r="AI499" s="35"/>
      <c r="AJ499" s="35">
        <v>10</v>
      </c>
      <c r="AK499" s="35">
        <v>6</v>
      </c>
      <c r="AL499" s="35"/>
      <c r="AM499" s="35">
        <v>6</v>
      </c>
      <c r="AN499" s="35"/>
      <c r="AO499" s="35"/>
      <c r="AP499" s="35"/>
      <c r="AQ499" s="35"/>
      <c r="AR499" s="35"/>
      <c r="AS499" s="64"/>
      <c r="AT499" s="75">
        <v>3.1460406363582195E-2</v>
      </c>
      <c r="AU499" s="72">
        <f t="shared" ref="AU499:AU557" si="55">AT499*$AU$558</f>
        <v>0</v>
      </c>
      <c r="AV499" s="46">
        <f t="shared" si="54"/>
        <v>0</v>
      </c>
      <c r="AW499" s="35" t="s">
        <v>3132</v>
      </c>
    </row>
    <row r="500" spans="1:49">
      <c r="A500" s="31">
        <v>84</v>
      </c>
      <c r="B500" s="44" t="s">
        <v>1604</v>
      </c>
      <c r="C500" s="37" t="s">
        <v>1300</v>
      </c>
      <c r="D500" s="43" t="s">
        <v>732</v>
      </c>
      <c r="E500" s="35" t="s">
        <v>15</v>
      </c>
      <c r="F500" s="41" t="s">
        <v>1801</v>
      </c>
      <c r="G500" s="45" t="s">
        <v>1301</v>
      </c>
      <c r="H500" s="36"/>
      <c r="I500" s="45"/>
      <c r="J500" s="45"/>
      <c r="K500" s="45"/>
      <c r="L500" s="35">
        <f t="shared" si="50"/>
        <v>46</v>
      </c>
      <c r="M500" s="35"/>
      <c r="N500" s="35"/>
      <c r="O500" s="35"/>
      <c r="P500" s="35"/>
      <c r="Q500" s="35"/>
      <c r="R500" s="35"/>
      <c r="S500" s="35">
        <v>8</v>
      </c>
      <c r="T500" s="35">
        <v>2</v>
      </c>
      <c r="U500" s="35">
        <v>2</v>
      </c>
      <c r="V500" s="35"/>
      <c r="W500" s="35"/>
      <c r="X500" s="35">
        <v>11</v>
      </c>
      <c r="Y500" s="35"/>
      <c r="Z500" s="35"/>
      <c r="AA500" s="35"/>
      <c r="AB500" s="35">
        <v>5</v>
      </c>
      <c r="AC500" s="35"/>
      <c r="AD500" s="35">
        <v>5</v>
      </c>
      <c r="AE500" s="35"/>
      <c r="AF500" s="35"/>
      <c r="AG500" s="35"/>
      <c r="AH500" s="35"/>
      <c r="AI500" s="35"/>
      <c r="AJ500" s="35">
        <v>4</v>
      </c>
      <c r="AK500" s="35">
        <v>5</v>
      </c>
      <c r="AL500" s="35"/>
      <c r="AM500" s="35">
        <v>4</v>
      </c>
      <c r="AN500" s="35"/>
      <c r="AO500" s="35"/>
      <c r="AP500" s="35"/>
      <c r="AQ500" s="35"/>
      <c r="AR500" s="35"/>
      <c r="AS500" s="64"/>
      <c r="AT500" s="75">
        <v>2.5819777949909632E-2</v>
      </c>
      <c r="AU500" s="72">
        <f t="shared" si="55"/>
        <v>0</v>
      </c>
      <c r="AV500" s="46">
        <f t="shared" si="54"/>
        <v>0</v>
      </c>
      <c r="AW500" s="35" t="s">
        <v>3132</v>
      </c>
    </row>
    <row r="501" spans="1:49">
      <c r="A501" s="31">
        <v>84</v>
      </c>
      <c r="B501" s="44" t="s">
        <v>1793</v>
      </c>
      <c r="C501" s="37" t="s">
        <v>1302</v>
      </c>
      <c r="D501" s="43" t="s">
        <v>1303</v>
      </c>
      <c r="E501" s="35" t="s">
        <v>15</v>
      </c>
      <c r="F501" s="41" t="s">
        <v>1801</v>
      </c>
      <c r="G501" s="45" t="s">
        <v>1304</v>
      </c>
      <c r="H501" s="36"/>
      <c r="I501" s="45"/>
      <c r="J501" s="45"/>
      <c r="K501" s="45"/>
      <c r="L501" s="35">
        <f t="shared" si="50"/>
        <v>73</v>
      </c>
      <c r="M501" s="35"/>
      <c r="N501" s="35"/>
      <c r="O501" s="35"/>
      <c r="P501" s="35"/>
      <c r="Q501" s="35"/>
      <c r="R501" s="35"/>
      <c r="S501" s="35"/>
      <c r="T501" s="35">
        <v>3</v>
      </c>
      <c r="U501" s="35"/>
      <c r="V501" s="35"/>
      <c r="W501" s="35"/>
      <c r="X501" s="35">
        <v>12</v>
      </c>
      <c r="Y501" s="35"/>
      <c r="Z501" s="35"/>
      <c r="AA501" s="35"/>
      <c r="AB501" s="35">
        <v>50</v>
      </c>
      <c r="AC501" s="35"/>
      <c r="AD501" s="35"/>
      <c r="AE501" s="35"/>
      <c r="AF501" s="35"/>
      <c r="AG501" s="35"/>
      <c r="AH501" s="35"/>
      <c r="AI501" s="35"/>
      <c r="AJ501" s="35"/>
      <c r="AK501" s="35">
        <v>4</v>
      </c>
      <c r="AL501" s="35"/>
      <c r="AM501" s="35">
        <v>4</v>
      </c>
      <c r="AN501" s="35"/>
      <c r="AO501" s="35"/>
      <c r="AP501" s="35"/>
      <c r="AQ501" s="35"/>
      <c r="AR501" s="35"/>
      <c r="AS501" s="64"/>
      <c r="AT501" s="75">
        <v>2.4508927684760373E-2</v>
      </c>
      <c r="AU501" s="72">
        <f t="shared" si="55"/>
        <v>0</v>
      </c>
      <c r="AV501" s="46">
        <f t="shared" si="54"/>
        <v>0</v>
      </c>
      <c r="AW501" s="35" t="s">
        <v>3132</v>
      </c>
    </row>
    <row r="502" spans="1:49">
      <c r="A502" s="31">
        <v>84</v>
      </c>
      <c r="B502" s="44" t="s">
        <v>1794</v>
      </c>
      <c r="C502" s="37" t="s">
        <v>1802</v>
      </c>
      <c r="D502" s="43" t="s">
        <v>730</v>
      </c>
      <c r="E502" s="35" t="s">
        <v>15</v>
      </c>
      <c r="F502" s="41" t="s">
        <v>1801</v>
      </c>
      <c r="G502" s="45" t="s">
        <v>1305</v>
      </c>
      <c r="H502" s="36"/>
      <c r="I502" s="45"/>
      <c r="J502" s="45"/>
      <c r="K502" s="45"/>
      <c r="L502" s="35">
        <f t="shared" si="50"/>
        <v>371</v>
      </c>
      <c r="M502" s="35"/>
      <c r="N502" s="35"/>
      <c r="O502" s="35"/>
      <c r="P502" s="35"/>
      <c r="Q502" s="35"/>
      <c r="R502" s="35"/>
      <c r="S502" s="35">
        <v>36</v>
      </c>
      <c r="T502" s="35">
        <v>40</v>
      </c>
      <c r="U502" s="35">
        <v>30</v>
      </c>
      <c r="V502" s="35"/>
      <c r="W502" s="35"/>
      <c r="X502" s="35">
        <v>55</v>
      </c>
      <c r="Y502" s="35"/>
      <c r="Z502" s="35"/>
      <c r="AA502" s="35"/>
      <c r="AB502" s="35">
        <v>30</v>
      </c>
      <c r="AC502" s="35"/>
      <c r="AD502" s="35">
        <v>40</v>
      </c>
      <c r="AE502" s="35"/>
      <c r="AF502" s="35"/>
      <c r="AG502" s="35"/>
      <c r="AH502" s="35"/>
      <c r="AI502" s="35"/>
      <c r="AJ502" s="35">
        <v>60</v>
      </c>
      <c r="AK502" s="35">
        <v>50</v>
      </c>
      <c r="AL502" s="35"/>
      <c r="AM502" s="35">
        <v>30</v>
      </c>
      <c r="AN502" s="35"/>
      <c r="AO502" s="35"/>
      <c r="AP502" s="35"/>
      <c r="AQ502" s="35"/>
      <c r="AR502" s="35"/>
      <c r="AS502" s="64"/>
      <c r="AT502" s="75">
        <v>3.2572642952193686E-3</v>
      </c>
      <c r="AU502" s="72">
        <f t="shared" si="55"/>
        <v>0</v>
      </c>
      <c r="AV502" s="46">
        <f t="shared" si="54"/>
        <v>0</v>
      </c>
      <c r="AW502" s="35" t="s">
        <v>3132</v>
      </c>
    </row>
    <row r="503" spans="1:49">
      <c r="A503" s="31">
        <v>84</v>
      </c>
      <c r="B503" s="44" t="s">
        <v>1795</v>
      </c>
      <c r="C503" s="37" t="s">
        <v>1306</v>
      </c>
      <c r="D503" s="43" t="s">
        <v>1307</v>
      </c>
      <c r="E503" s="35" t="s">
        <v>15</v>
      </c>
      <c r="F503" s="41" t="s">
        <v>1801</v>
      </c>
      <c r="G503" s="45" t="s">
        <v>1308</v>
      </c>
      <c r="H503" s="36"/>
      <c r="I503" s="45"/>
      <c r="J503" s="45"/>
      <c r="K503" s="45"/>
      <c r="L503" s="35">
        <f t="shared" si="50"/>
        <v>22</v>
      </c>
      <c r="M503" s="35"/>
      <c r="N503" s="35"/>
      <c r="O503" s="35"/>
      <c r="P503" s="35"/>
      <c r="Q503" s="35"/>
      <c r="R503" s="35"/>
      <c r="S503" s="35">
        <v>2</v>
      </c>
      <c r="T503" s="35">
        <v>2</v>
      </c>
      <c r="U503" s="35">
        <v>2</v>
      </c>
      <c r="V503" s="35"/>
      <c r="W503" s="35"/>
      <c r="X503" s="35">
        <v>3</v>
      </c>
      <c r="Y503" s="35"/>
      <c r="Z503" s="35"/>
      <c r="AA503" s="35"/>
      <c r="AB503" s="35">
        <v>2</v>
      </c>
      <c r="AC503" s="35"/>
      <c r="AD503" s="35">
        <v>2</v>
      </c>
      <c r="AE503" s="35"/>
      <c r="AF503" s="35"/>
      <c r="AG503" s="35"/>
      <c r="AH503" s="35"/>
      <c r="AI503" s="35"/>
      <c r="AJ503" s="35">
        <v>5</v>
      </c>
      <c r="AK503" s="35">
        <v>2</v>
      </c>
      <c r="AL503" s="35"/>
      <c r="AM503" s="35">
        <v>2</v>
      </c>
      <c r="AN503" s="35"/>
      <c r="AO503" s="35"/>
      <c r="AP503" s="35"/>
      <c r="AQ503" s="35"/>
      <c r="AR503" s="35"/>
      <c r="AS503" s="64"/>
      <c r="AT503" s="75">
        <v>2.0258595006852172E-2</v>
      </c>
      <c r="AU503" s="72">
        <f t="shared" si="55"/>
        <v>0</v>
      </c>
      <c r="AV503" s="46">
        <f t="shared" si="54"/>
        <v>0</v>
      </c>
      <c r="AW503" s="35" t="s">
        <v>3132</v>
      </c>
    </row>
    <row r="504" spans="1:49">
      <c r="A504" s="31">
        <v>84</v>
      </c>
      <c r="B504" s="44" t="s">
        <v>1796</v>
      </c>
      <c r="C504" s="37" t="s">
        <v>1309</v>
      </c>
      <c r="D504" s="43" t="s">
        <v>1310</v>
      </c>
      <c r="E504" s="35" t="s">
        <v>15</v>
      </c>
      <c r="F504" s="41" t="s">
        <v>1801</v>
      </c>
      <c r="G504" s="45" t="s">
        <v>1311</v>
      </c>
      <c r="H504" s="36"/>
      <c r="I504" s="45"/>
      <c r="J504" s="45"/>
      <c r="K504" s="45"/>
      <c r="L504" s="35">
        <f t="shared" si="50"/>
        <v>23</v>
      </c>
      <c r="M504" s="35"/>
      <c r="N504" s="35"/>
      <c r="O504" s="35"/>
      <c r="P504" s="35"/>
      <c r="Q504" s="35"/>
      <c r="R504" s="35"/>
      <c r="S504" s="35"/>
      <c r="T504" s="35">
        <v>5</v>
      </c>
      <c r="U504" s="35"/>
      <c r="V504" s="35"/>
      <c r="W504" s="35"/>
      <c r="X504" s="35">
        <v>15</v>
      </c>
      <c r="Y504" s="35"/>
      <c r="Z504" s="35"/>
      <c r="AA504" s="35"/>
      <c r="AB504" s="35">
        <v>2</v>
      </c>
      <c r="AC504" s="35"/>
      <c r="AD504" s="35"/>
      <c r="AE504" s="35"/>
      <c r="AF504" s="35"/>
      <c r="AG504" s="35"/>
      <c r="AH504" s="35"/>
      <c r="AI504" s="35"/>
      <c r="AJ504" s="35"/>
      <c r="AK504" s="35"/>
      <c r="AL504" s="35"/>
      <c r="AM504" s="35">
        <v>1</v>
      </c>
      <c r="AN504" s="35"/>
      <c r="AO504" s="35"/>
      <c r="AP504" s="35"/>
      <c r="AQ504" s="35"/>
      <c r="AR504" s="35"/>
      <c r="AS504" s="64"/>
      <c r="AT504" s="75">
        <v>1.441935291664184E-2</v>
      </c>
      <c r="AU504" s="72">
        <f t="shared" si="55"/>
        <v>0</v>
      </c>
      <c r="AV504" s="46">
        <f t="shared" si="54"/>
        <v>0</v>
      </c>
      <c r="AW504" s="35" t="s">
        <v>3132</v>
      </c>
    </row>
    <row r="505" spans="1:49">
      <c r="A505" s="31">
        <v>84</v>
      </c>
      <c r="B505" s="44" t="s">
        <v>1797</v>
      </c>
      <c r="C505" s="37" t="s">
        <v>1318</v>
      </c>
      <c r="D505" s="43" t="s">
        <v>1319</v>
      </c>
      <c r="E505" s="35" t="s">
        <v>15</v>
      </c>
      <c r="F505" s="41" t="s">
        <v>1316</v>
      </c>
      <c r="G505" s="45" t="s">
        <v>1320</v>
      </c>
      <c r="H505" s="36"/>
      <c r="I505" s="45"/>
      <c r="J505" s="45"/>
      <c r="K505" s="45"/>
      <c r="L505" s="35">
        <f t="shared" si="50"/>
        <v>3</v>
      </c>
      <c r="M505" s="35"/>
      <c r="N505" s="35"/>
      <c r="O505" s="35"/>
      <c r="P505" s="35"/>
      <c r="Q505" s="35"/>
      <c r="R505" s="35"/>
      <c r="S505" s="35"/>
      <c r="T505" s="35">
        <v>1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>
        <v>2</v>
      </c>
      <c r="AF505" s="35"/>
      <c r="AG505" s="35"/>
      <c r="AH505" s="35"/>
      <c r="AI505" s="35"/>
      <c r="AJ505" s="35"/>
      <c r="AK505" s="35"/>
      <c r="AL505" s="35"/>
      <c r="AM505" s="35"/>
      <c r="AN505" s="35"/>
      <c r="AO505" s="35"/>
      <c r="AP505" s="35"/>
      <c r="AQ505" s="35"/>
      <c r="AR505" s="35"/>
      <c r="AS505" s="64"/>
      <c r="AT505" s="75">
        <v>8.7390017676617204E-3</v>
      </c>
      <c r="AU505" s="72">
        <f t="shared" si="55"/>
        <v>0</v>
      </c>
      <c r="AV505" s="46">
        <f t="shared" si="54"/>
        <v>0</v>
      </c>
      <c r="AW505" s="35" t="s">
        <v>3132</v>
      </c>
    </row>
    <row r="506" spans="1:49">
      <c r="A506" s="31">
        <v>84</v>
      </c>
      <c r="B506" s="44" t="s">
        <v>1798</v>
      </c>
      <c r="C506" s="37" t="s">
        <v>1321</v>
      </c>
      <c r="D506" s="43" t="s">
        <v>692</v>
      </c>
      <c r="E506" s="35" t="s">
        <v>15</v>
      </c>
      <c r="F506" s="41" t="s">
        <v>1316</v>
      </c>
      <c r="G506" s="45" t="s">
        <v>1322</v>
      </c>
      <c r="H506" s="36"/>
      <c r="I506" s="45"/>
      <c r="J506" s="45"/>
      <c r="K506" s="45"/>
      <c r="L506" s="35">
        <f t="shared" si="50"/>
        <v>4</v>
      </c>
      <c r="M506" s="35"/>
      <c r="N506" s="35"/>
      <c r="O506" s="35"/>
      <c r="P506" s="35"/>
      <c r="Q506" s="35"/>
      <c r="R506" s="35"/>
      <c r="S506" s="35"/>
      <c r="T506" s="35">
        <v>1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>
        <v>3</v>
      </c>
      <c r="AF506" s="35"/>
      <c r="AG506" s="35"/>
      <c r="AH506" s="35"/>
      <c r="AI506" s="35"/>
      <c r="AJ506" s="35"/>
      <c r="AK506" s="35"/>
      <c r="AL506" s="35"/>
      <c r="AM506" s="35"/>
      <c r="AN506" s="35"/>
      <c r="AO506" s="35"/>
      <c r="AP506" s="35"/>
      <c r="AQ506" s="35"/>
      <c r="AR506" s="35"/>
      <c r="AS506" s="64"/>
      <c r="AT506" s="75">
        <v>8.7390017676617204E-3</v>
      </c>
      <c r="AU506" s="72">
        <f t="shared" si="55"/>
        <v>0</v>
      </c>
      <c r="AV506" s="46">
        <f t="shared" si="54"/>
        <v>0</v>
      </c>
      <c r="AW506" s="35" t="s">
        <v>3132</v>
      </c>
    </row>
    <row r="507" spans="1:49">
      <c r="A507" s="31">
        <v>84</v>
      </c>
      <c r="B507" s="44" t="s">
        <v>2248</v>
      </c>
      <c r="C507" s="37" t="s">
        <v>1323</v>
      </c>
      <c r="D507" s="43" t="s">
        <v>1324</v>
      </c>
      <c r="E507" s="35" t="s">
        <v>10</v>
      </c>
      <c r="F507" s="41" t="s">
        <v>1316</v>
      </c>
      <c r="G507" s="45" t="s">
        <v>1325</v>
      </c>
      <c r="H507" s="36"/>
      <c r="I507" s="45"/>
      <c r="J507" s="45"/>
      <c r="K507" s="45"/>
      <c r="L507" s="35">
        <f t="shared" si="50"/>
        <v>16</v>
      </c>
      <c r="M507" s="35"/>
      <c r="N507" s="35"/>
      <c r="O507" s="35"/>
      <c r="P507" s="35"/>
      <c r="Q507" s="35"/>
      <c r="R507" s="35"/>
      <c r="S507" s="35"/>
      <c r="T507" s="35">
        <v>3</v>
      </c>
      <c r="U507" s="35"/>
      <c r="V507" s="35">
        <v>1</v>
      </c>
      <c r="W507" s="35"/>
      <c r="X507" s="35"/>
      <c r="Y507" s="35"/>
      <c r="Z507" s="35"/>
      <c r="AA507" s="35">
        <v>1</v>
      </c>
      <c r="AB507" s="35"/>
      <c r="AC507" s="35"/>
      <c r="AD507" s="35"/>
      <c r="AE507" s="35">
        <v>10</v>
      </c>
      <c r="AF507" s="35"/>
      <c r="AG507" s="35"/>
      <c r="AH507" s="35">
        <v>1</v>
      </c>
      <c r="AI507" s="35"/>
      <c r="AJ507" s="35"/>
      <c r="AK507" s="35"/>
      <c r="AL507" s="35"/>
      <c r="AM507" s="35"/>
      <c r="AN507" s="35"/>
      <c r="AO507" s="35"/>
      <c r="AP507" s="35"/>
      <c r="AQ507" s="35"/>
      <c r="AR507" s="35"/>
      <c r="AS507" s="64"/>
      <c r="AT507" s="75">
        <v>4.528391825061074E-2</v>
      </c>
      <c r="AU507" s="72">
        <f t="shared" si="55"/>
        <v>0</v>
      </c>
      <c r="AV507" s="46">
        <f t="shared" si="54"/>
        <v>0</v>
      </c>
      <c r="AW507" s="35" t="s">
        <v>3132</v>
      </c>
    </row>
    <row r="508" spans="1:49">
      <c r="A508" s="31">
        <v>84</v>
      </c>
      <c r="B508" s="44" t="s">
        <v>2249</v>
      </c>
      <c r="C508" s="37" t="s">
        <v>1326</v>
      </c>
      <c r="D508" s="43" t="s">
        <v>1327</v>
      </c>
      <c r="E508" s="35" t="s">
        <v>22</v>
      </c>
      <c r="F508" s="41" t="s">
        <v>1316</v>
      </c>
      <c r="G508" s="45" t="s">
        <v>1328</v>
      </c>
      <c r="H508" s="36"/>
      <c r="I508" s="45"/>
      <c r="J508" s="45"/>
      <c r="K508" s="45"/>
      <c r="L508" s="35">
        <f t="shared" si="50"/>
        <v>8</v>
      </c>
      <c r="M508" s="35"/>
      <c r="N508" s="35"/>
      <c r="O508" s="35"/>
      <c r="P508" s="35"/>
      <c r="Q508" s="35"/>
      <c r="R508" s="35"/>
      <c r="S508" s="35"/>
      <c r="T508" s="35">
        <v>1</v>
      </c>
      <c r="U508" s="35"/>
      <c r="V508" s="35">
        <v>1</v>
      </c>
      <c r="W508" s="35"/>
      <c r="X508" s="35"/>
      <c r="Y508" s="35"/>
      <c r="Z508" s="35"/>
      <c r="AA508" s="35">
        <v>1</v>
      </c>
      <c r="AB508" s="35"/>
      <c r="AC508" s="35"/>
      <c r="AD508" s="35"/>
      <c r="AE508" s="35">
        <v>5</v>
      </c>
      <c r="AF508" s="35"/>
      <c r="AG508" s="35"/>
      <c r="AH508" s="35"/>
      <c r="AI508" s="35"/>
      <c r="AJ508" s="35"/>
      <c r="AK508" s="35"/>
      <c r="AL508" s="35"/>
      <c r="AM508" s="35"/>
      <c r="AN508" s="35"/>
      <c r="AO508" s="35"/>
      <c r="AP508" s="35"/>
      <c r="AQ508" s="35"/>
      <c r="AR508" s="35"/>
      <c r="AS508" s="64"/>
      <c r="AT508" s="75">
        <v>3.1460406363582197E-3</v>
      </c>
      <c r="AU508" s="72">
        <f t="shared" si="55"/>
        <v>0</v>
      </c>
      <c r="AV508" s="46">
        <f t="shared" si="54"/>
        <v>0</v>
      </c>
      <c r="AW508" s="35" t="s">
        <v>3132</v>
      </c>
    </row>
    <row r="509" spans="1:49">
      <c r="A509" s="31">
        <v>84</v>
      </c>
      <c r="B509" s="44" t="s">
        <v>2250</v>
      </c>
      <c r="C509" s="37" t="s">
        <v>1329</v>
      </c>
      <c r="D509" s="43" t="s">
        <v>730</v>
      </c>
      <c r="E509" s="35" t="s">
        <v>15</v>
      </c>
      <c r="F509" s="41" t="s">
        <v>1316</v>
      </c>
      <c r="G509" s="45" t="s">
        <v>1330</v>
      </c>
      <c r="H509" s="36"/>
      <c r="I509" s="45"/>
      <c r="J509" s="45"/>
      <c r="K509" s="45"/>
      <c r="L509" s="35">
        <f t="shared" si="50"/>
        <v>242</v>
      </c>
      <c r="M509" s="35"/>
      <c r="N509" s="35"/>
      <c r="O509" s="35"/>
      <c r="P509" s="35"/>
      <c r="Q509" s="35"/>
      <c r="R509" s="35"/>
      <c r="S509" s="35">
        <v>12</v>
      </c>
      <c r="T509" s="35">
        <v>20</v>
      </c>
      <c r="U509" s="35"/>
      <c r="V509" s="35">
        <v>15</v>
      </c>
      <c r="W509" s="35"/>
      <c r="X509" s="35"/>
      <c r="Y509" s="35"/>
      <c r="Z509" s="35"/>
      <c r="AA509" s="35">
        <v>15</v>
      </c>
      <c r="AB509" s="35"/>
      <c r="AC509" s="35"/>
      <c r="AD509" s="35"/>
      <c r="AE509" s="35">
        <v>120</v>
      </c>
      <c r="AF509" s="35"/>
      <c r="AG509" s="35"/>
      <c r="AH509" s="35">
        <v>60</v>
      </c>
      <c r="AI509" s="35"/>
      <c r="AJ509" s="35"/>
      <c r="AK509" s="35"/>
      <c r="AL509" s="35"/>
      <c r="AM509" s="35"/>
      <c r="AN509" s="35"/>
      <c r="AO509" s="35"/>
      <c r="AP509" s="35"/>
      <c r="AQ509" s="35"/>
      <c r="AR509" s="35"/>
      <c r="AS509" s="64"/>
      <c r="AT509" s="75">
        <v>6.1173012373632049E-3</v>
      </c>
      <c r="AU509" s="72">
        <f t="shared" si="55"/>
        <v>0</v>
      </c>
      <c r="AV509" s="46">
        <f t="shared" si="54"/>
        <v>0</v>
      </c>
      <c r="AW509" s="35" t="s">
        <v>3132</v>
      </c>
    </row>
    <row r="510" spans="1:49">
      <c r="A510" s="31">
        <v>84</v>
      </c>
      <c r="B510" s="44" t="s">
        <v>2251</v>
      </c>
      <c r="C510" s="37" t="s">
        <v>1331</v>
      </c>
      <c r="D510" s="43" t="s">
        <v>1332</v>
      </c>
      <c r="E510" s="35" t="s">
        <v>10</v>
      </c>
      <c r="F510" s="41" t="s">
        <v>1316</v>
      </c>
      <c r="G510" s="45" t="s">
        <v>1333</v>
      </c>
      <c r="H510" s="36"/>
      <c r="I510" s="45"/>
      <c r="J510" s="45"/>
      <c r="K510" s="45"/>
      <c r="L510" s="35">
        <f t="shared" si="50"/>
        <v>1</v>
      </c>
      <c r="M510" s="35"/>
      <c r="N510" s="35"/>
      <c r="O510" s="35"/>
      <c r="P510" s="35"/>
      <c r="Q510" s="35"/>
      <c r="R510" s="35"/>
      <c r="S510" s="35"/>
      <c r="T510" s="35"/>
      <c r="U510" s="35"/>
      <c r="V510" s="35">
        <v>1</v>
      </c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  <c r="AH510" s="35"/>
      <c r="AI510" s="35"/>
      <c r="AJ510" s="35"/>
      <c r="AK510" s="35"/>
      <c r="AL510" s="35"/>
      <c r="AM510" s="35"/>
      <c r="AN510" s="35"/>
      <c r="AO510" s="35"/>
      <c r="AP510" s="35"/>
      <c r="AQ510" s="35"/>
      <c r="AR510" s="35"/>
      <c r="AS510" s="64"/>
      <c r="AT510" s="75">
        <v>9.6129019444278936E-3</v>
      </c>
      <c r="AU510" s="72">
        <f t="shared" si="55"/>
        <v>0</v>
      </c>
      <c r="AV510" s="46">
        <f t="shared" si="54"/>
        <v>0</v>
      </c>
      <c r="AW510" s="35" t="s">
        <v>3132</v>
      </c>
    </row>
    <row r="511" spans="1:49">
      <c r="A511" s="31">
        <v>84</v>
      </c>
      <c r="B511" s="44" t="s">
        <v>2252</v>
      </c>
      <c r="C511" s="37" t="s">
        <v>1335</v>
      </c>
      <c r="D511" s="43" t="s">
        <v>1336</v>
      </c>
      <c r="E511" s="35" t="s">
        <v>15</v>
      </c>
      <c r="F511" s="41" t="s">
        <v>1316</v>
      </c>
      <c r="G511" s="45" t="s">
        <v>1337</v>
      </c>
      <c r="H511" s="36"/>
      <c r="I511" s="45"/>
      <c r="J511" s="45"/>
      <c r="K511" s="45"/>
      <c r="L511" s="35">
        <f t="shared" si="50"/>
        <v>39</v>
      </c>
      <c r="M511" s="35"/>
      <c r="N511" s="35"/>
      <c r="O511" s="35"/>
      <c r="P511" s="35"/>
      <c r="Q511" s="35"/>
      <c r="R511" s="35"/>
      <c r="S511" s="35"/>
      <c r="T511" s="35">
        <v>5</v>
      </c>
      <c r="U511" s="35"/>
      <c r="V511" s="35">
        <v>3</v>
      </c>
      <c r="W511" s="35"/>
      <c r="X511" s="35"/>
      <c r="Y511" s="35"/>
      <c r="Z511" s="35"/>
      <c r="AA511" s="35">
        <v>8</v>
      </c>
      <c r="AB511" s="35"/>
      <c r="AC511" s="35"/>
      <c r="AD511" s="35"/>
      <c r="AE511" s="35">
        <v>18</v>
      </c>
      <c r="AF511" s="35"/>
      <c r="AG511" s="35"/>
      <c r="AH511" s="35">
        <v>5</v>
      </c>
      <c r="AI511" s="35"/>
      <c r="AJ511" s="35"/>
      <c r="AK511" s="35"/>
      <c r="AL511" s="35"/>
      <c r="AM511" s="35"/>
      <c r="AN511" s="35"/>
      <c r="AO511" s="35"/>
      <c r="AP511" s="35"/>
      <c r="AQ511" s="35"/>
      <c r="AR511" s="35"/>
      <c r="AS511" s="64"/>
      <c r="AT511" s="75">
        <v>2.5343105126218991E-2</v>
      </c>
      <c r="AU511" s="72">
        <f t="shared" si="55"/>
        <v>0</v>
      </c>
      <c r="AV511" s="46">
        <f t="shared" si="54"/>
        <v>0</v>
      </c>
      <c r="AW511" s="35" t="s">
        <v>3132</v>
      </c>
    </row>
    <row r="512" spans="1:49">
      <c r="A512" s="31">
        <v>84</v>
      </c>
      <c r="B512" s="44" t="s">
        <v>2253</v>
      </c>
      <c r="C512" s="37" t="s">
        <v>1803</v>
      </c>
      <c r="D512" s="43" t="s">
        <v>1338</v>
      </c>
      <c r="E512" s="35" t="s">
        <v>15</v>
      </c>
      <c r="F512" s="41" t="s">
        <v>1316</v>
      </c>
      <c r="G512" s="45" t="s">
        <v>1339</v>
      </c>
      <c r="H512" s="36"/>
      <c r="I512" s="45"/>
      <c r="J512" s="45"/>
      <c r="K512" s="45"/>
      <c r="L512" s="35">
        <f t="shared" si="50"/>
        <v>22</v>
      </c>
      <c r="M512" s="35"/>
      <c r="N512" s="35"/>
      <c r="O512" s="35"/>
      <c r="P512" s="35"/>
      <c r="Q512" s="35"/>
      <c r="R512" s="35"/>
      <c r="S512" s="35"/>
      <c r="T512" s="35">
        <v>3</v>
      </c>
      <c r="U512" s="35"/>
      <c r="V512" s="35">
        <v>3</v>
      </c>
      <c r="W512" s="35"/>
      <c r="X512" s="35"/>
      <c r="Y512" s="35"/>
      <c r="Z512" s="35"/>
      <c r="AA512" s="35">
        <v>5</v>
      </c>
      <c r="AB512" s="35"/>
      <c r="AC512" s="35"/>
      <c r="AD512" s="35"/>
      <c r="AE512" s="35">
        <v>10</v>
      </c>
      <c r="AF512" s="35"/>
      <c r="AG512" s="35"/>
      <c r="AH512" s="35">
        <v>1</v>
      </c>
      <c r="AI512" s="35"/>
      <c r="AJ512" s="35"/>
      <c r="AK512" s="35"/>
      <c r="AL512" s="35"/>
      <c r="AM512" s="35"/>
      <c r="AN512" s="35"/>
      <c r="AO512" s="35"/>
      <c r="AP512" s="35"/>
      <c r="AQ512" s="35"/>
      <c r="AR512" s="35"/>
      <c r="AS512" s="64"/>
      <c r="AT512" s="75">
        <v>2.6614232656060697E-2</v>
      </c>
      <c r="AU512" s="72">
        <f t="shared" si="55"/>
        <v>0</v>
      </c>
      <c r="AV512" s="46">
        <f t="shared" si="54"/>
        <v>0</v>
      </c>
      <c r="AW512" s="35" t="s">
        <v>3132</v>
      </c>
    </row>
    <row r="513" spans="1:49">
      <c r="A513" s="31">
        <v>84</v>
      </c>
      <c r="B513" s="44" t="s">
        <v>2254</v>
      </c>
      <c r="C513" s="37" t="s">
        <v>1340</v>
      </c>
      <c r="D513" s="43" t="s">
        <v>1341</v>
      </c>
      <c r="E513" s="35" t="s">
        <v>15</v>
      </c>
      <c r="F513" s="41" t="s">
        <v>1316</v>
      </c>
      <c r="G513" s="45" t="s">
        <v>1342</v>
      </c>
      <c r="H513" s="36"/>
      <c r="I513" s="45"/>
      <c r="J513" s="45"/>
      <c r="K513" s="45"/>
      <c r="L513" s="35">
        <f t="shared" si="50"/>
        <v>17</v>
      </c>
      <c r="M513" s="35"/>
      <c r="N513" s="35"/>
      <c r="O513" s="35"/>
      <c r="P513" s="35"/>
      <c r="Q513" s="35"/>
      <c r="R513" s="35"/>
      <c r="S513" s="35"/>
      <c r="T513" s="35">
        <v>3</v>
      </c>
      <c r="U513" s="35"/>
      <c r="V513" s="35">
        <v>3</v>
      </c>
      <c r="W513" s="35"/>
      <c r="X513" s="35"/>
      <c r="Y513" s="35"/>
      <c r="Z513" s="35"/>
      <c r="AA513" s="35">
        <v>3</v>
      </c>
      <c r="AB513" s="35"/>
      <c r="AC513" s="35"/>
      <c r="AD513" s="35"/>
      <c r="AE513" s="35">
        <v>8</v>
      </c>
      <c r="AF513" s="35"/>
      <c r="AG513" s="35"/>
      <c r="AH513" s="35"/>
      <c r="AI513" s="35"/>
      <c r="AJ513" s="35"/>
      <c r="AK513" s="35"/>
      <c r="AL513" s="35"/>
      <c r="AM513" s="35"/>
      <c r="AN513" s="35"/>
      <c r="AO513" s="35"/>
      <c r="AP513" s="35"/>
      <c r="AQ513" s="35"/>
      <c r="AR513" s="35"/>
      <c r="AS513" s="64"/>
      <c r="AT513" s="75">
        <v>2.4032254861069732E-2</v>
      </c>
      <c r="AU513" s="72">
        <f t="shared" si="55"/>
        <v>0</v>
      </c>
      <c r="AV513" s="46">
        <f t="shared" si="54"/>
        <v>0</v>
      </c>
      <c r="AW513" s="35" t="s">
        <v>3132</v>
      </c>
    </row>
    <row r="514" spans="1:49">
      <c r="A514" s="31">
        <v>84</v>
      </c>
      <c r="B514" s="44" t="s">
        <v>2255</v>
      </c>
      <c r="C514" s="37" t="s">
        <v>577</v>
      </c>
      <c r="D514" s="43" t="s">
        <v>1315</v>
      </c>
      <c r="E514" s="35" t="s">
        <v>15</v>
      </c>
      <c r="F514" s="41" t="s">
        <v>1316</v>
      </c>
      <c r="G514" s="45" t="s">
        <v>1343</v>
      </c>
      <c r="H514" s="36"/>
      <c r="I514" s="45"/>
      <c r="J514" s="45"/>
      <c r="K514" s="45"/>
      <c r="L514" s="35">
        <f t="shared" si="50"/>
        <v>43</v>
      </c>
      <c r="M514" s="35"/>
      <c r="N514" s="35"/>
      <c r="O514" s="35"/>
      <c r="P514" s="35"/>
      <c r="Q514" s="35"/>
      <c r="R514" s="35"/>
      <c r="S514" s="35"/>
      <c r="T514" s="35">
        <v>3</v>
      </c>
      <c r="U514" s="35"/>
      <c r="V514" s="35">
        <v>3</v>
      </c>
      <c r="W514" s="35"/>
      <c r="X514" s="35"/>
      <c r="Y514" s="35"/>
      <c r="Z514" s="35"/>
      <c r="AA514" s="35">
        <v>5</v>
      </c>
      <c r="AB514" s="35"/>
      <c r="AC514" s="35"/>
      <c r="AD514" s="35"/>
      <c r="AE514" s="35">
        <v>27</v>
      </c>
      <c r="AF514" s="35"/>
      <c r="AG514" s="35"/>
      <c r="AH514" s="35">
        <v>5</v>
      </c>
      <c r="AI514" s="35"/>
      <c r="AJ514" s="35"/>
      <c r="AK514" s="35"/>
      <c r="AL514" s="35"/>
      <c r="AM514" s="35"/>
      <c r="AN514" s="35"/>
      <c r="AO514" s="35"/>
      <c r="AP514" s="35"/>
      <c r="AQ514" s="35"/>
      <c r="AR514" s="35"/>
      <c r="AS514" s="64"/>
      <c r="AT514" s="75">
        <v>2.7527855568134422E-2</v>
      </c>
      <c r="AU514" s="72">
        <f t="shared" si="55"/>
        <v>0</v>
      </c>
      <c r="AV514" s="46">
        <f t="shared" si="54"/>
        <v>0</v>
      </c>
      <c r="AW514" s="35" t="s">
        <v>3132</v>
      </c>
    </row>
    <row r="515" spans="1:49">
      <c r="A515" s="31">
        <v>84</v>
      </c>
      <c r="B515" s="44" t="s">
        <v>2256</v>
      </c>
      <c r="C515" s="37" t="s">
        <v>1344</v>
      </c>
      <c r="D515" s="43" t="s">
        <v>1345</v>
      </c>
      <c r="E515" s="35" t="s">
        <v>15</v>
      </c>
      <c r="F515" s="41" t="s">
        <v>1316</v>
      </c>
      <c r="G515" s="45" t="s">
        <v>1346</v>
      </c>
      <c r="H515" s="36"/>
      <c r="I515" s="45"/>
      <c r="J515" s="45"/>
      <c r="K515" s="45"/>
      <c r="L515" s="35">
        <f t="shared" si="50"/>
        <v>23</v>
      </c>
      <c r="M515" s="35"/>
      <c r="N515" s="35"/>
      <c r="O515" s="35"/>
      <c r="P515" s="35"/>
      <c r="Q515" s="35"/>
      <c r="R515" s="35"/>
      <c r="S515" s="35"/>
      <c r="T515" s="35">
        <v>3</v>
      </c>
      <c r="U515" s="35"/>
      <c r="V515" s="35">
        <v>3</v>
      </c>
      <c r="W515" s="35"/>
      <c r="X515" s="35"/>
      <c r="Y515" s="35"/>
      <c r="Z515" s="35"/>
      <c r="AA515" s="35">
        <v>5</v>
      </c>
      <c r="AB515" s="35"/>
      <c r="AC515" s="35"/>
      <c r="AD515" s="35"/>
      <c r="AE515" s="35">
        <v>11</v>
      </c>
      <c r="AF515" s="35"/>
      <c r="AG515" s="35"/>
      <c r="AH515" s="35">
        <v>1</v>
      </c>
      <c r="AI515" s="35"/>
      <c r="AJ515" s="35"/>
      <c r="AK515" s="35"/>
      <c r="AL515" s="35"/>
      <c r="AM515" s="35"/>
      <c r="AN515" s="35"/>
      <c r="AO515" s="35"/>
      <c r="AP515" s="35"/>
      <c r="AQ515" s="35"/>
      <c r="AR515" s="35"/>
      <c r="AS515" s="64"/>
      <c r="AT515" s="75">
        <v>1.6484935152634609E-2</v>
      </c>
      <c r="AU515" s="72">
        <f t="shared" si="55"/>
        <v>0</v>
      </c>
      <c r="AV515" s="46">
        <f t="shared" si="54"/>
        <v>0</v>
      </c>
      <c r="AW515" s="35" t="s">
        <v>3132</v>
      </c>
    </row>
    <row r="516" spans="1:49">
      <c r="A516" s="31">
        <v>84</v>
      </c>
      <c r="B516" s="44" t="s">
        <v>2257</v>
      </c>
      <c r="C516" s="37" t="s">
        <v>1347</v>
      </c>
      <c r="D516" s="43" t="s">
        <v>1348</v>
      </c>
      <c r="E516" s="35" t="s">
        <v>15</v>
      </c>
      <c r="F516" s="41" t="s">
        <v>1316</v>
      </c>
      <c r="G516" s="45" t="s">
        <v>1349</v>
      </c>
      <c r="H516" s="36"/>
      <c r="I516" s="45"/>
      <c r="J516" s="45"/>
      <c r="K516" s="45"/>
      <c r="L516" s="35">
        <f t="shared" si="50"/>
        <v>16</v>
      </c>
      <c r="M516" s="35"/>
      <c r="N516" s="35"/>
      <c r="O516" s="35"/>
      <c r="P516" s="35"/>
      <c r="Q516" s="35"/>
      <c r="R516" s="35"/>
      <c r="S516" s="35"/>
      <c r="T516" s="35">
        <v>2</v>
      </c>
      <c r="U516" s="35"/>
      <c r="V516" s="35">
        <v>3</v>
      </c>
      <c r="W516" s="35"/>
      <c r="X516" s="35"/>
      <c r="Y516" s="35"/>
      <c r="Z516" s="35"/>
      <c r="AA516" s="35">
        <v>3</v>
      </c>
      <c r="AB516" s="35"/>
      <c r="AC516" s="35"/>
      <c r="AD516" s="35"/>
      <c r="AE516" s="35">
        <v>8</v>
      </c>
      <c r="AF516" s="35"/>
      <c r="AG516" s="35"/>
      <c r="AH516" s="35"/>
      <c r="AI516" s="35"/>
      <c r="AJ516" s="35"/>
      <c r="AK516" s="35"/>
      <c r="AL516" s="35"/>
      <c r="AM516" s="35"/>
      <c r="AN516" s="35"/>
      <c r="AO516" s="35"/>
      <c r="AP516" s="35"/>
      <c r="AQ516" s="35"/>
      <c r="AR516" s="35"/>
      <c r="AS516" s="64"/>
      <c r="AT516" s="75">
        <v>1.9662753977238871E-2</v>
      </c>
      <c r="AU516" s="72">
        <f t="shared" si="55"/>
        <v>0</v>
      </c>
      <c r="AV516" s="46">
        <f t="shared" si="54"/>
        <v>0</v>
      </c>
      <c r="AW516" s="35" t="s">
        <v>3132</v>
      </c>
    </row>
    <row r="517" spans="1:49">
      <c r="A517" s="31">
        <v>84</v>
      </c>
      <c r="B517" s="44" t="s">
        <v>2258</v>
      </c>
      <c r="C517" s="37" t="s">
        <v>1804</v>
      </c>
      <c r="D517" s="43" t="s">
        <v>1315</v>
      </c>
      <c r="E517" s="35" t="s">
        <v>15</v>
      </c>
      <c r="F517" s="41" t="s">
        <v>1316</v>
      </c>
      <c r="G517" s="45" t="s">
        <v>1350</v>
      </c>
      <c r="H517" s="36"/>
      <c r="I517" s="45"/>
      <c r="J517" s="45"/>
      <c r="K517" s="45"/>
      <c r="L517" s="35">
        <f t="shared" si="50"/>
        <v>34</v>
      </c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>
        <v>29</v>
      </c>
      <c r="AF517" s="35"/>
      <c r="AG517" s="35"/>
      <c r="AH517" s="35">
        <v>5</v>
      </c>
      <c r="AI517" s="35"/>
      <c r="AJ517" s="35"/>
      <c r="AK517" s="35"/>
      <c r="AL517" s="35"/>
      <c r="AM517" s="35"/>
      <c r="AN517" s="35"/>
      <c r="AO517" s="35"/>
      <c r="AP517" s="35"/>
      <c r="AQ517" s="35"/>
      <c r="AR517" s="35"/>
      <c r="AS517" s="64"/>
      <c r="AT517" s="75">
        <v>3.0149556098432936E-2</v>
      </c>
      <c r="AU517" s="72">
        <f t="shared" si="55"/>
        <v>0</v>
      </c>
      <c r="AV517" s="46">
        <f t="shared" si="54"/>
        <v>0</v>
      </c>
      <c r="AW517" s="35" t="s">
        <v>3132</v>
      </c>
    </row>
    <row r="518" spans="1:49">
      <c r="A518" s="31">
        <v>84</v>
      </c>
      <c r="B518" s="44" t="s">
        <v>2259</v>
      </c>
      <c r="C518" s="37" t="s">
        <v>1805</v>
      </c>
      <c r="D518" s="43" t="s">
        <v>1345</v>
      </c>
      <c r="E518" s="35" t="s">
        <v>15</v>
      </c>
      <c r="F518" s="41" t="s">
        <v>1316</v>
      </c>
      <c r="G518" s="45" t="s">
        <v>1351</v>
      </c>
      <c r="H518" s="36"/>
      <c r="I518" s="45"/>
      <c r="J518" s="45"/>
      <c r="K518" s="45"/>
      <c r="L518" s="35">
        <f t="shared" si="50"/>
        <v>12</v>
      </c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>
        <v>12</v>
      </c>
      <c r="AF518" s="35"/>
      <c r="AG518" s="35"/>
      <c r="AH518" s="35"/>
      <c r="AI518" s="35"/>
      <c r="AJ518" s="35"/>
      <c r="AK518" s="35"/>
      <c r="AL518" s="35"/>
      <c r="AM518" s="35"/>
      <c r="AN518" s="35"/>
      <c r="AO518" s="35"/>
      <c r="AP518" s="35"/>
      <c r="AQ518" s="35"/>
      <c r="AR518" s="35"/>
      <c r="AS518" s="64"/>
      <c r="AT518" s="75">
        <v>1.3307116328030348E-2</v>
      </c>
      <c r="AU518" s="72">
        <f t="shared" si="55"/>
        <v>0</v>
      </c>
      <c r="AV518" s="46">
        <f t="shared" si="54"/>
        <v>0</v>
      </c>
      <c r="AW518" s="35" t="s">
        <v>3132</v>
      </c>
    </row>
    <row r="519" spans="1:49">
      <c r="A519" s="31">
        <v>84</v>
      </c>
      <c r="B519" s="44" t="s">
        <v>2260</v>
      </c>
      <c r="C519" s="37" t="s">
        <v>1806</v>
      </c>
      <c r="D519" s="43" t="s">
        <v>1807</v>
      </c>
      <c r="E519" s="35" t="s">
        <v>15</v>
      </c>
      <c r="F519" s="41" t="s">
        <v>1316</v>
      </c>
      <c r="G519" s="45" t="s">
        <v>1352</v>
      </c>
      <c r="H519" s="36"/>
      <c r="I519" s="45"/>
      <c r="J519" s="45"/>
      <c r="K519" s="45"/>
      <c r="L519" s="35">
        <f t="shared" si="50"/>
        <v>8</v>
      </c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>
        <v>8</v>
      </c>
      <c r="AF519" s="35"/>
      <c r="AG519" s="35"/>
      <c r="AH519" s="35"/>
      <c r="AI519" s="35"/>
      <c r="AJ519" s="35"/>
      <c r="AK519" s="35"/>
      <c r="AL519" s="35"/>
      <c r="AM519" s="35"/>
      <c r="AN519" s="35"/>
      <c r="AO519" s="35"/>
      <c r="AP519" s="35"/>
      <c r="AQ519" s="35"/>
      <c r="AR519" s="35"/>
      <c r="AS519" s="64"/>
      <c r="AT519" s="75">
        <v>1.2909888974954816E-2</v>
      </c>
      <c r="AU519" s="72">
        <f t="shared" si="55"/>
        <v>0</v>
      </c>
      <c r="AV519" s="46">
        <f t="shared" si="54"/>
        <v>0</v>
      </c>
      <c r="AW519" s="35" t="s">
        <v>3132</v>
      </c>
    </row>
    <row r="520" spans="1:49">
      <c r="A520" s="31">
        <v>84</v>
      </c>
      <c r="B520" s="44" t="s">
        <v>2261</v>
      </c>
      <c r="C520" s="37" t="s">
        <v>857</v>
      </c>
      <c r="D520" s="43" t="s">
        <v>1315</v>
      </c>
      <c r="E520" s="35" t="s">
        <v>15</v>
      </c>
      <c r="F520" s="41" t="s">
        <v>1316</v>
      </c>
      <c r="G520" s="45" t="s">
        <v>1353</v>
      </c>
      <c r="H520" s="36"/>
      <c r="I520" s="45"/>
      <c r="J520" s="45"/>
      <c r="K520" s="45"/>
      <c r="L520" s="35">
        <f t="shared" si="50"/>
        <v>57</v>
      </c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>
        <v>27</v>
      </c>
      <c r="AF520" s="35"/>
      <c r="AG520" s="35"/>
      <c r="AH520" s="35">
        <v>30</v>
      </c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64"/>
      <c r="AT520" s="75">
        <v>1.5730203181791098E-2</v>
      </c>
      <c r="AU520" s="72">
        <f t="shared" si="55"/>
        <v>0</v>
      </c>
      <c r="AV520" s="46">
        <f t="shared" si="54"/>
        <v>0</v>
      </c>
      <c r="AW520" s="35" t="s">
        <v>3132</v>
      </c>
    </row>
    <row r="521" spans="1:49">
      <c r="A521" s="31">
        <v>84</v>
      </c>
      <c r="B521" s="44" t="s">
        <v>2262</v>
      </c>
      <c r="C521" s="37" t="s">
        <v>1354</v>
      </c>
      <c r="D521" s="43" t="s">
        <v>1355</v>
      </c>
      <c r="E521" s="35" t="s">
        <v>15</v>
      </c>
      <c r="F521" s="41" t="s">
        <v>1316</v>
      </c>
      <c r="G521" s="45" t="s">
        <v>1356</v>
      </c>
      <c r="H521" s="36"/>
      <c r="I521" s="45"/>
      <c r="J521" s="45"/>
      <c r="K521" s="45"/>
      <c r="L521" s="35">
        <f t="shared" si="50"/>
        <v>15</v>
      </c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>
        <v>15</v>
      </c>
      <c r="AF521" s="35"/>
      <c r="AG521" s="35"/>
      <c r="AH521" s="35"/>
      <c r="AI521" s="35"/>
      <c r="AJ521" s="35"/>
      <c r="AK521" s="35"/>
      <c r="AL521" s="35"/>
      <c r="AM521" s="35"/>
      <c r="AN521" s="35"/>
      <c r="AO521" s="35"/>
      <c r="AP521" s="35"/>
      <c r="AQ521" s="35"/>
      <c r="AR521" s="35"/>
      <c r="AS521" s="64"/>
      <c r="AT521" s="75">
        <v>1.0486802121194065E-2</v>
      </c>
      <c r="AU521" s="72">
        <f t="shared" si="55"/>
        <v>0</v>
      </c>
      <c r="AV521" s="46">
        <f t="shared" si="54"/>
        <v>0</v>
      </c>
      <c r="AW521" s="35" t="s">
        <v>3132</v>
      </c>
    </row>
    <row r="522" spans="1:49">
      <c r="A522" s="31">
        <v>84</v>
      </c>
      <c r="B522" s="44" t="s">
        <v>2263</v>
      </c>
      <c r="C522" s="37" t="s">
        <v>1357</v>
      </c>
      <c r="D522" s="43" t="s">
        <v>1317</v>
      </c>
      <c r="E522" s="35" t="s">
        <v>15</v>
      </c>
      <c r="F522" s="41" t="s">
        <v>1316</v>
      </c>
      <c r="G522" s="45" t="s">
        <v>1358</v>
      </c>
      <c r="H522" s="36"/>
      <c r="I522" s="45"/>
      <c r="J522" s="45"/>
      <c r="K522" s="45"/>
      <c r="L522" s="35">
        <f t="shared" si="50"/>
        <v>12</v>
      </c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>
        <v>12</v>
      </c>
      <c r="AF522" s="35"/>
      <c r="AG522" s="35"/>
      <c r="AH522" s="35"/>
      <c r="AI522" s="35"/>
      <c r="AJ522" s="35"/>
      <c r="AK522" s="35"/>
      <c r="AL522" s="35"/>
      <c r="AM522" s="35"/>
      <c r="AN522" s="35"/>
      <c r="AO522" s="35"/>
      <c r="AP522" s="35"/>
      <c r="AQ522" s="35"/>
      <c r="AR522" s="35"/>
      <c r="AS522" s="64"/>
      <c r="AT522" s="75">
        <v>1.0486802121194065E-2</v>
      </c>
      <c r="AU522" s="72">
        <f t="shared" si="55"/>
        <v>0</v>
      </c>
      <c r="AV522" s="46">
        <f t="shared" si="54"/>
        <v>0</v>
      </c>
      <c r="AW522" s="35" t="s">
        <v>3132</v>
      </c>
    </row>
    <row r="523" spans="1:49">
      <c r="A523" s="31">
        <v>84</v>
      </c>
      <c r="B523" s="44" t="s">
        <v>2264</v>
      </c>
      <c r="C523" s="37" t="s">
        <v>1359</v>
      </c>
      <c r="D523" s="43" t="s">
        <v>1360</v>
      </c>
      <c r="E523" s="35" t="s">
        <v>15</v>
      </c>
      <c r="F523" s="41" t="s">
        <v>1316</v>
      </c>
      <c r="G523" s="45" t="s">
        <v>1361</v>
      </c>
      <c r="H523" s="36"/>
      <c r="I523" s="45"/>
      <c r="J523" s="45"/>
      <c r="K523" s="45"/>
      <c r="L523" s="35">
        <f t="shared" si="50"/>
        <v>61</v>
      </c>
      <c r="M523" s="35"/>
      <c r="N523" s="35"/>
      <c r="O523" s="35"/>
      <c r="P523" s="35"/>
      <c r="Q523" s="35"/>
      <c r="R523" s="35"/>
      <c r="S523" s="35">
        <v>3</v>
      </c>
      <c r="T523" s="35">
        <v>3</v>
      </c>
      <c r="U523" s="35"/>
      <c r="V523" s="35">
        <v>2</v>
      </c>
      <c r="W523" s="35"/>
      <c r="X523" s="35"/>
      <c r="Y523" s="35"/>
      <c r="Z523" s="35"/>
      <c r="AA523" s="35">
        <v>3</v>
      </c>
      <c r="AB523" s="35"/>
      <c r="AC523" s="35"/>
      <c r="AD523" s="35"/>
      <c r="AE523" s="35">
        <v>30</v>
      </c>
      <c r="AF523" s="35"/>
      <c r="AG523" s="35"/>
      <c r="AH523" s="35">
        <v>20</v>
      </c>
      <c r="AI523" s="35"/>
      <c r="AJ523" s="35"/>
      <c r="AK523" s="35"/>
      <c r="AL523" s="35"/>
      <c r="AM523" s="35"/>
      <c r="AN523" s="35"/>
      <c r="AO523" s="35"/>
      <c r="AP523" s="35"/>
      <c r="AQ523" s="35"/>
      <c r="AR523" s="35"/>
      <c r="AS523" s="64"/>
      <c r="AT523" s="75">
        <v>2.7964805656517509E-2</v>
      </c>
      <c r="AU523" s="72">
        <f t="shared" si="55"/>
        <v>0</v>
      </c>
      <c r="AV523" s="46">
        <f t="shared" si="54"/>
        <v>0</v>
      </c>
      <c r="AW523" s="35" t="s">
        <v>3132</v>
      </c>
    </row>
    <row r="524" spans="1:49">
      <c r="A524" s="31">
        <v>84</v>
      </c>
      <c r="B524" s="44" t="s">
        <v>2265</v>
      </c>
      <c r="C524" s="37" t="s">
        <v>1808</v>
      </c>
      <c r="D524" s="43" t="s">
        <v>1334</v>
      </c>
      <c r="E524" s="35" t="s">
        <v>15</v>
      </c>
      <c r="F524" s="41" t="s">
        <v>1316</v>
      </c>
      <c r="G524" s="45" t="s">
        <v>1362</v>
      </c>
      <c r="H524" s="36"/>
      <c r="I524" s="45"/>
      <c r="J524" s="45"/>
      <c r="K524" s="45"/>
      <c r="L524" s="35">
        <f t="shared" si="50"/>
        <v>2</v>
      </c>
      <c r="M524" s="35"/>
      <c r="N524" s="35"/>
      <c r="O524" s="35"/>
      <c r="P524" s="35"/>
      <c r="Q524" s="35"/>
      <c r="R524" s="35"/>
      <c r="S524" s="35"/>
      <c r="T524" s="35"/>
      <c r="U524" s="35"/>
      <c r="V524" s="35">
        <v>2</v>
      </c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5"/>
      <c r="AI524" s="35"/>
      <c r="AJ524" s="35"/>
      <c r="AK524" s="35"/>
      <c r="AL524" s="35"/>
      <c r="AM524" s="35"/>
      <c r="AN524" s="35"/>
      <c r="AO524" s="35"/>
      <c r="AP524" s="35"/>
      <c r="AQ524" s="35"/>
      <c r="AR524" s="35"/>
      <c r="AS524" s="64"/>
      <c r="AT524" s="75">
        <v>3.6544916482949014E-3</v>
      </c>
      <c r="AU524" s="72">
        <f t="shared" si="55"/>
        <v>0</v>
      </c>
      <c r="AV524" s="46">
        <f t="shared" si="54"/>
        <v>0</v>
      </c>
      <c r="AW524" s="35" t="s">
        <v>3132</v>
      </c>
    </row>
    <row r="525" spans="1:49">
      <c r="A525" s="31">
        <v>84</v>
      </c>
      <c r="B525" s="44" t="s">
        <v>2266</v>
      </c>
      <c r="C525" s="37" t="s">
        <v>1809</v>
      </c>
      <c r="D525" s="43" t="s">
        <v>1810</v>
      </c>
      <c r="E525" s="35" t="s">
        <v>15</v>
      </c>
      <c r="F525" s="41" t="s">
        <v>1316</v>
      </c>
      <c r="G525" s="45" t="s">
        <v>1811</v>
      </c>
      <c r="H525" s="36"/>
      <c r="I525" s="45"/>
      <c r="J525" s="45"/>
      <c r="K525" s="45"/>
      <c r="L525" s="35">
        <f t="shared" si="50"/>
        <v>92</v>
      </c>
      <c r="M525" s="35"/>
      <c r="N525" s="35"/>
      <c r="O525" s="35"/>
      <c r="P525" s="35"/>
      <c r="Q525" s="35"/>
      <c r="R525" s="35"/>
      <c r="S525" s="35">
        <v>5</v>
      </c>
      <c r="T525" s="35">
        <v>20</v>
      </c>
      <c r="U525" s="35"/>
      <c r="V525" s="35">
        <v>5</v>
      </c>
      <c r="W525" s="35"/>
      <c r="X525" s="35"/>
      <c r="Y525" s="35"/>
      <c r="Z525" s="35"/>
      <c r="AA525" s="35">
        <v>10</v>
      </c>
      <c r="AB525" s="35"/>
      <c r="AC525" s="35"/>
      <c r="AD525" s="35"/>
      <c r="AE525" s="35">
        <v>32</v>
      </c>
      <c r="AF525" s="35"/>
      <c r="AG525" s="35"/>
      <c r="AH525" s="35">
        <v>20</v>
      </c>
      <c r="AI525" s="35"/>
      <c r="AJ525" s="35"/>
      <c r="AK525" s="35"/>
      <c r="AL525" s="35"/>
      <c r="AM525" s="35"/>
      <c r="AN525" s="35"/>
      <c r="AO525" s="35"/>
      <c r="AP525" s="35"/>
      <c r="AQ525" s="35"/>
      <c r="AR525" s="35"/>
      <c r="AS525" s="64"/>
      <c r="AT525" s="75">
        <v>2.6785040417883176E-2</v>
      </c>
      <c r="AU525" s="72">
        <f t="shared" si="55"/>
        <v>0</v>
      </c>
      <c r="AV525" s="46">
        <f t="shared" si="54"/>
        <v>0</v>
      </c>
      <c r="AW525" s="35" t="s">
        <v>3132</v>
      </c>
    </row>
    <row r="526" spans="1:49">
      <c r="A526" s="31">
        <v>84</v>
      </c>
      <c r="B526" s="44" t="s">
        <v>2267</v>
      </c>
      <c r="C526" s="37" t="s">
        <v>1812</v>
      </c>
      <c r="D526" s="43" t="s">
        <v>1813</v>
      </c>
      <c r="E526" s="35" t="s">
        <v>15</v>
      </c>
      <c r="F526" s="41" t="s">
        <v>1316</v>
      </c>
      <c r="G526" s="45" t="s">
        <v>1814</v>
      </c>
      <c r="H526" s="36"/>
      <c r="I526" s="45"/>
      <c r="J526" s="45"/>
      <c r="K526" s="45"/>
      <c r="L526" s="35">
        <f t="shared" si="50"/>
        <v>28</v>
      </c>
      <c r="M526" s="35"/>
      <c r="N526" s="35"/>
      <c r="O526" s="35"/>
      <c r="P526" s="35"/>
      <c r="Q526" s="35"/>
      <c r="R526" s="35"/>
      <c r="S526" s="35">
        <v>6</v>
      </c>
      <c r="T526" s="35">
        <v>1</v>
      </c>
      <c r="U526" s="35"/>
      <c r="V526" s="35">
        <v>5</v>
      </c>
      <c r="W526" s="35"/>
      <c r="X526" s="35"/>
      <c r="Y526" s="35"/>
      <c r="Z526" s="35"/>
      <c r="AA526" s="35">
        <v>3</v>
      </c>
      <c r="AB526" s="35"/>
      <c r="AC526" s="35"/>
      <c r="AD526" s="35"/>
      <c r="AE526" s="35">
        <v>13</v>
      </c>
      <c r="AF526" s="35"/>
      <c r="AG526" s="35"/>
      <c r="AH526" s="35"/>
      <c r="AI526" s="35"/>
      <c r="AJ526" s="35"/>
      <c r="AK526" s="35"/>
      <c r="AL526" s="35"/>
      <c r="AM526" s="35"/>
      <c r="AN526" s="35"/>
      <c r="AO526" s="35"/>
      <c r="AP526" s="35"/>
      <c r="AQ526" s="35"/>
      <c r="AR526" s="35"/>
      <c r="AS526" s="64"/>
      <c r="AT526" s="75">
        <v>1.1360702297960238E-2</v>
      </c>
      <c r="AU526" s="72">
        <f t="shared" si="55"/>
        <v>0</v>
      </c>
      <c r="AV526" s="46">
        <f t="shared" si="54"/>
        <v>0</v>
      </c>
      <c r="AW526" s="35" t="s">
        <v>3132</v>
      </c>
    </row>
    <row r="527" spans="1:49">
      <c r="A527" s="31">
        <v>84</v>
      </c>
      <c r="B527" s="44" t="s">
        <v>2268</v>
      </c>
      <c r="C527" s="37" t="s">
        <v>1815</v>
      </c>
      <c r="D527" s="43" t="s">
        <v>1816</v>
      </c>
      <c r="E527" s="35" t="s">
        <v>15</v>
      </c>
      <c r="F527" s="41" t="s">
        <v>1316</v>
      </c>
      <c r="G527" s="45" t="s">
        <v>1817</v>
      </c>
      <c r="H527" s="36"/>
      <c r="I527" s="45"/>
      <c r="J527" s="45"/>
      <c r="K527" s="45"/>
      <c r="L527" s="35">
        <f t="shared" si="50"/>
        <v>24</v>
      </c>
      <c r="M527" s="35"/>
      <c r="N527" s="35"/>
      <c r="O527" s="35"/>
      <c r="P527" s="35"/>
      <c r="Q527" s="35"/>
      <c r="R527" s="35"/>
      <c r="S527" s="35">
        <v>6</v>
      </c>
      <c r="T527" s="35">
        <v>1</v>
      </c>
      <c r="U527" s="35"/>
      <c r="V527" s="35">
        <v>5</v>
      </c>
      <c r="W527" s="35"/>
      <c r="X527" s="35"/>
      <c r="Y527" s="35"/>
      <c r="Z527" s="35"/>
      <c r="AA527" s="35">
        <v>2</v>
      </c>
      <c r="AB527" s="35"/>
      <c r="AC527" s="35"/>
      <c r="AD527" s="35"/>
      <c r="AE527" s="35">
        <v>10</v>
      </c>
      <c r="AF527" s="35"/>
      <c r="AG527" s="35"/>
      <c r="AH527" s="35"/>
      <c r="AI527" s="35"/>
      <c r="AJ527" s="35"/>
      <c r="AK527" s="35"/>
      <c r="AL527" s="35"/>
      <c r="AM527" s="35"/>
      <c r="AN527" s="35"/>
      <c r="AO527" s="35"/>
      <c r="AP527" s="35"/>
      <c r="AQ527" s="35"/>
      <c r="AR527" s="35"/>
      <c r="AS527" s="64"/>
      <c r="AT527" s="75">
        <v>1.2671552563109496E-2</v>
      </c>
      <c r="AU527" s="72">
        <f t="shared" si="55"/>
        <v>0</v>
      </c>
      <c r="AV527" s="46">
        <f t="shared" si="54"/>
        <v>0</v>
      </c>
      <c r="AW527" s="35" t="s">
        <v>3132</v>
      </c>
    </row>
    <row r="528" spans="1:49">
      <c r="A528" s="31">
        <v>84</v>
      </c>
      <c r="B528" s="44" t="s">
        <v>2269</v>
      </c>
      <c r="C528" s="37" t="s">
        <v>874</v>
      </c>
      <c r="D528" s="43" t="s">
        <v>1315</v>
      </c>
      <c r="E528" s="35" t="s">
        <v>15</v>
      </c>
      <c r="F528" s="41" t="s">
        <v>1316</v>
      </c>
      <c r="G528" s="45" t="s">
        <v>1818</v>
      </c>
      <c r="H528" s="36"/>
      <c r="I528" s="45"/>
      <c r="J528" s="45"/>
      <c r="K528" s="45"/>
      <c r="L528" s="35">
        <f t="shared" si="50"/>
        <v>62</v>
      </c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>
        <v>42</v>
      </c>
      <c r="AF528" s="35"/>
      <c r="AG528" s="35"/>
      <c r="AH528" s="35">
        <v>20</v>
      </c>
      <c r="AI528" s="35"/>
      <c r="AJ528" s="35"/>
      <c r="AK528" s="35"/>
      <c r="AL528" s="35"/>
      <c r="AM528" s="35"/>
      <c r="AN528" s="35"/>
      <c r="AO528" s="35"/>
      <c r="AP528" s="35"/>
      <c r="AQ528" s="35"/>
      <c r="AR528" s="35"/>
      <c r="AS528" s="64"/>
      <c r="AT528" s="75">
        <v>1.9662753977238871E-2</v>
      </c>
      <c r="AU528" s="72">
        <f t="shared" si="55"/>
        <v>0</v>
      </c>
      <c r="AV528" s="46">
        <f t="shared" si="54"/>
        <v>0</v>
      </c>
      <c r="AW528" s="35" t="s">
        <v>3132</v>
      </c>
    </row>
    <row r="529" spans="1:49">
      <c r="A529" s="31">
        <v>84</v>
      </c>
      <c r="B529" s="44" t="s">
        <v>2270</v>
      </c>
      <c r="C529" s="37" t="s">
        <v>1819</v>
      </c>
      <c r="D529" s="43" t="s">
        <v>1820</v>
      </c>
      <c r="E529" s="35" t="s">
        <v>15</v>
      </c>
      <c r="F529" s="41" t="s">
        <v>1316</v>
      </c>
      <c r="G529" s="45" t="s">
        <v>1821</v>
      </c>
      <c r="H529" s="36"/>
      <c r="I529" s="45"/>
      <c r="J529" s="45"/>
      <c r="K529" s="45"/>
      <c r="L529" s="35">
        <f t="shared" si="50"/>
        <v>16</v>
      </c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>
        <v>16</v>
      </c>
      <c r="AF529" s="35"/>
      <c r="AG529" s="35"/>
      <c r="AH529" s="35"/>
      <c r="AI529" s="35"/>
      <c r="AJ529" s="35"/>
      <c r="AK529" s="35"/>
      <c r="AL529" s="35"/>
      <c r="AM529" s="35"/>
      <c r="AN529" s="35"/>
      <c r="AO529" s="35"/>
      <c r="AP529" s="35"/>
      <c r="AQ529" s="35"/>
      <c r="AR529" s="35"/>
      <c r="AS529" s="64"/>
      <c r="AT529" s="75">
        <v>1.5611034975868437E-2</v>
      </c>
      <c r="AU529" s="72">
        <f t="shared" si="55"/>
        <v>0</v>
      </c>
      <c r="AV529" s="46">
        <f t="shared" si="54"/>
        <v>0</v>
      </c>
      <c r="AW529" s="35" t="s">
        <v>3132</v>
      </c>
    </row>
    <row r="530" spans="1:49">
      <c r="A530" s="31">
        <v>84</v>
      </c>
      <c r="B530" s="44" t="s">
        <v>2271</v>
      </c>
      <c r="C530" s="37" t="s">
        <v>1678</v>
      </c>
      <c r="D530" s="43" t="s">
        <v>1317</v>
      </c>
      <c r="E530" s="35" t="s">
        <v>15</v>
      </c>
      <c r="F530" s="41" t="s">
        <v>1316</v>
      </c>
      <c r="G530" s="45" t="s">
        <v>1822</v>
      </c>
      <c r="H530" s="36"/>
      <c r="I530" s="45"/>
      <c r="J530" s="45"/>
      <c r="K530" s="45"/>
      <c r="L530" s="35">
        <f t="shared" si="50"/>
        <v>12</v>
      </c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>
        <v>12</v>
      </c>
      <c r="AF530" s="35"/>
      <c r="AG530" s="35"/>
      <c r="AH530" s="35"/>
      <c r="AI530" s="35"/>
      <c r="AJ530" s="35"/>
      <c r="AK530" s="35"/>
      <c r="AL530" s="35"/>
      <c r="AM530" s="35"/>
      <c r="AN530" s="35"/>
      <c r="AO530" s="35"/>
      <c r="AP530" s="35"/>
      <c r="AQ530" s="35"/>
      <c r="AR530" s="35"/>
      <c r="AS530" s="64"/>
      <c r="AT530" s="75">
        <v>2.2443345448767603E-2</v>
      </c>
      <c r="AU530" s="72">
        <f t="shared" si="55"/>
        <v>0</v>
      </c>
      <c r="AV530" s="46">
        <f t="shared" si="54"/>
        <v>0</v>
      </c>
      <c r="AW530" s="35" t="s">
        <v>3132</v>
      </c>
    </row>
    <row r="531" spans="1:49">
      <c r="A531" s="31">
        <v>84</v>
      </c>
      <c r="B531" s="44" t="s">
        <v>2272</v>
      </c>
      <c r="C531" s="37" t="s">
        <v>201</v>
      </c>
      <c r="D531" s="43" t="s">
        <v>1315</v>
      </c>
      <c r="E531" s="35" t="s">
        <v>15</v>
      </c>
      <c r="F531" s="41" t="s">
        <v>1316</v>
      </c>
      <c r="G531" s="45" t="s">
        <v>1823</v>
      </c>
      <c r="H531" s="36"/>
      <c r="I531" s="45"/>
      <c r="J531" s="45"/>
      <c r="K531" s="45"/>
      <c r="L531" s="35">
        <f t="shared" si="50"/>
        <v>43</v>
      </c>
      <c r="M531" s="35"/>
      <c r="N531" s="35"/>
      <c r="O531" s="35"/>
      <c r="P531" s="35"/>
      <c r="Q531" s="35"/>
      <c r="R531" s="35"/>
      <c r="S531" s="35"/>
      <c r="T531" s="35"/>
      <c r="U531" s="35"/>
      <c r="V531" s="35">
        <v>3</v>
      </c>
      <c r="W531" s="35"/>
      <c r="X531" s="35"/>
      <c r="Y531" s="35"/>
      <c r="Z531" s="35"/>
      <c r="AA531" s="35"/>
      <c r="AB531" s="35"/>
      <c r="AC531" s="35"/>
      <c r="AD531" s="35"/>
      <c r="AE531" s="35">
        <v>30</v>
      </c>
      <c r="AF531" s="35"/>
      <c r="AG531" s="35"/>
      <c r="AH531" s="35">
        <v>10</v>
      </c>
      <c r="AI531" s="35"/>
      <c r="AJ531" s="35"/>
      <c r="AK531" s="35"/>
      <c r="AL531" s="35"/>
      <c r="AM531" s="35"/>
      <c r="AN531" s="35"/>
      <c r="AO531" s="35"/>
      <c r="AP531" s="35"/>
      <c r="AQ531" s="35"/>
      <c r="AR531" s="35"/>
      <c r="AS531" s="64"/>
      <c r="AT531" s="75">
        <v>1.5730203181791098E-2</v>
      </c>
      <c r="AU531" s="72">
        <f t="shared" si="55"/>
        <v>0</v>
      </c>
      <c r="AV531" s="46">
        <f t="shared" si="54"/>
        <v>0</v>
      </c>
      <c r="AW531" s="35" t="s">
        <v>3132</v>
      </c>
    </row>
    <row r="532" spans="1:49">
      <c r="A532" s="31">
        <v>84</v>
      </c>
      <c r="B532" s="44" t="s">
        <v>2273</v>
      </c>
      <c r="C532" s="37" t="s">
        <v>1824</v>
      </c>
      <c r="D532" s="43" t="s">
        <v>1825</v>
      </c>
      <c r="E532" s="35" t="s">
        <v>15</v>
      </c>
      <c r="F532" s="41" t="s">
        <v>1316</v>
      </c>
      <c r="G532" s="45" t="s">
        <v>1826</v>
      </c>
      <c r="H532" s="36"/>
      <c r="I532" s="45"/>
      <c r="J532" s="45"/>
      <c r="K532" s="45"/>
      <c r="L532" s="35">
        <f t="shared" si="50"/>
        <v>18</v>
      </c>
      <c r="M532" s="35"/>
      <c r="N532" s="35"/>
      <c r="O532" s="35"/>
      <c r="P532" s="35"/>
      <c r="Q532" s="35"/>
      <c r="R532" s="35"/>
      <c r="S532" s="35"/>
      <c r="T532" s="35"/>
      <c r="U532" s="35"/>
      <c r="V532" s="35">
        <v>3</v>
      </c>
      <c r="W532" s="35"/>
      <c r="X532" s="35"/>
      <c r="Y532" s="35"/>
      <c r="Z532" s="35"/>
      <c r="AA532" s="35"/>
      <c r="AB532" s="35"/>
      <c r="AC532" s="35"/>
      <c r="AD532" s="35"/>
      <c r="AE532" s="35">
        <v>15</v>
      </c>
      <c r="AF532" s="35"/>
      <c r="AG532" s="35"/>
      <c r="AH532" s="35"/>
      <c r="AI532" s="35"/>
      <c r="AJ532" s="35"/>
      <c r="AK532" s="35"/>
      <c r="AL532" s="35"/>
      <c r="AM532" s="35"/>
      <c r="AN532" s="35"/>
      <c r="AO532" s="35"/>
      <c r="AP532" s="35"/>
      <c r="AQ532" s="35"/>
      <c r="AR532" s="35"/>
      <c r="AS532" s="64"/>
      <c r="AT532" s="75">
        <v>1.1360702297960238E-2</v>
      </c>
      <c r="AU532" s="72">
        <f t="shared" si="55"/>
        <v>0</v>
      </c>
      <c r="AV532" s="46">
        <f t="shared" si="54"/>
        <v>0</v>
      </c>
      <c r="AW532" s="35" t="s">
        <v>3132</v>
      </c>
    </row>
    <row r="533" spans="1:49">
      <c r="A533" s="31">
        <v>84</v>
      </c>
      <c r="B533" s="44" t="s">
        <v>2274</v>
      </c>
      <c r="C533" s="37" t="s">
        <v>204</v>
      </c>
      <c r="D533" s="43" t="s">
        <v>1315</v>
      </c>
      <c r="E533" s="35" t="s">
        <v>15</v>
      </c>
      <c r="F533" s="41" t="s">
        <v>1316</v>
      </c>
      <c r="G533" s="45" t="s">
        <v>1827</v>
      </c>
      <c r="H533" s="36"/>
      <c r="I533" s="45"/>
      <c r="J533" s="45"/>
      <c r="K533" s="45"/>
      <c r="L533" s="35">
        <f t="shared" si="50"/>
        <v>43</v>
      </c>
      <c r="M533" s="35"/>
      <c r="N533" s="35"/>
      <c r="O533" s="35"/>
      <c r="P533" s="35"/>
      <c r="Q533" s="35"/>
      <c r="R533" s="35"/>
      <c r="S533" s="35"/>
      <c r="T533" s="35"/>
      <c r="U533" s="35"/>
      <c r="V533" s="35">
        <v>3</v>
      </c>
      <c r="W533" s="35"/>
      <c r="X533" s="35"/>
      <c r="Y533" s="35"/>
      <c r="Z533" s="35"/>
      <c r="AA533" s="35"/>
      <c r="AB533" s="35"/>
      <c r="AC533" s="35"/>
      <c r="AD533" s="35"/>
      <c r="AE533" s="35">
        <v>30</v>
      </c>
      <c r="AF533" s="35"/>
      <c r="AG533" s="35"/>
      <c r="AH533" s="35">
        <v>10</v>
      </c>
      <c r="AI533" s="35"/>
      <c r="AJ533" s="35"/>
      <c r="AK533" s="35"/>
      <c r="AL533" s="35"/>
      <c r="AM533" s="35"/>
      <c r="AN533" s="35"/>
      <c r="AO533" s="35"/>
      <c r="AP533" s="35"/>
      <c r="AQ533" s="35"/>
      <c r="AR533" s="35"/>
      <c r="AS533" s="64"/>
      <c r="AT533" s="75">
        <v>2.2244731772229836E-2</v>
      </c>
      <c r="AU533" s="72">
        <f t="shared" si="55"/>
        <v>0</v>
      </c>
      <c r="AV533" s="46">
        <f t="shared" si="54"/>
        <v>0</v>
      </c>
      <c r="AW533" s="35" t="s">
        <v>3132</v>
      </c>
    </row>
    <row r="534" spans="1:49">
      <c r="A534" s="31">
        <v>84</v>
      </c>
      <c r="B534" s="44" t="s">
        <v>2275</v>
      </c>
      <c r="C534" s="37" t="s">
        <v>1828</v>
      </c>
      <c r="D534" s="43" t="s">
        <v>1317</v>
      </c>
      <c r="E534" s="35" t="s">
        <v>15</v>
      </c>
      <c r="F534" s="41" t="s">
        <v>1316</v>
      </c>
      <c r="G534" s="45" t="s">
        <v>1829</v>
      </c>
      <c r="H534" s="36"/>
      <c r="I534" s="45"/>
      <c r="J534" s="45"/>
      <c r="K534" s="45"/>
      <c r="L534" s="35">
        <f t="shared" si="50"/>
        <v>18</v>
      </c>
      <c r="M534" s="35"/>
      <c r="N534" s="35"/>
      <c r="O534" s="35"/>
      <c r="P534" s="35"/>
      <c r="Q534" s="35"/>
      <c r="R534" s="35"/>
      <c r="S534" s="35"/>
      <c r="T534" s="35"/>
      <c r="U534" s="35"/>
      <c r="V534" s="35">
        <v>3</v>
      </c>
      <c r="W534" s="35"/>
      <c r="X534" s="35"/>
      <c r="Y534" s="35"/>
      <c r="Z534" s="35"/>
      <c r="AA534" s="35"/>
      <c r="AB534" s="35"/>
      <c r="AC534" s="35"/>
      <c r="AD534" s="35"/>
      <c r="AE534" s="35">
        <v>15</v>
      </c>
      <c r="AF534" s="35"/>
      <c r="AG534" s="35"/>
      <c r="AH534" s="35"/>
      <c r="AI534" s="35"/>
      <c r="AJ534" s="35"/>
      <c r="AK534" s="35"/>
      <c r="AL534" s="35"/>
      <c r="AM534" s="35"/>
      <c r="AN534" s="35"/>
      <c r="AO534" s="35"/>
      <c r="AP534" s="35"/>
      <c r="AQ534" s="35"/>
      <c r="AR534" s="35"/>
      <c r="AS534" s="64"/>
      <c r="AT534" s="75">
        <v>1.0486802121194065E-2</v>
      </c>
      <c r="AU534" s="72">
        <f t="shared" si="55"/>
        <v>0</v>
      </c>
      <c r="AV534" s="46">
        <f t="shared" si="54"/>
        <v>0</v>
      </c>
      <c r="AW534" s="35" t="s">
        <v>3132</v>
      </c>
    </row>
    <row r="535" spans="1:49">
      <c r="A535" s="31">
        <v>84</v>
      </c>
      <c r="B535" s="44" t="s">
        <v>2276</v>
      </c>
      <c r="C535" s="37" t="s">
        <v>1830</v>
      </c>
      <c r="D535" s="43" t="s">
        <v>1315</v>
      </c>
      <c r="E535" s="35" t="s">
        <v>15</v>
      </c>
      <c r="F535" s="41" t="s">
        <v>1316</v>
      </c>
      <c r="G535" s="45" t="s">
        <v>1831</v>
      </c>
      <c r="H535" s="36"/>
      <c r="I535" s="45"/>
      <c r="J535" s="45"/>
      <c r="K535" s="45"/>
      <c r="L535" s="35">
        <f t="shared" si="50"/>
        <v>31</v>
      </c>
      <c r="M535" s="35"/>
      <c r="N535" s="35"/>
      <c r="O535" s="35"/>
      <c r="P535" s="35"/>
      <c r="Q535" s="35"/>
      <c r="R535" s="35"/>
      <c r="S535" s="35"/>
      <c r="T535" s="35"/>
      <c r="U535" s="35"/>
      <c r="V535" s="35">
        <v>3</v>
      </c>
      <c r="W535" s="35"/>
      <c r="X535" s="35"/>
      <c r="Y535" s="35"/>
      <c r="Z535" s="35"/>
      <c r="AA535" s="35"/>
      <c r="AB535" s="35"/>
      <c r="AC535" s="35"/>
      <c r="AD535" s="35"/>
      <c r="AE535" s="35">
        <v>18</v>
      </c>
      <c r="AF535" s="35"/>
      <c r="AG535" s="35"/>
      <c r="AH535" s="35">
        <v>10</v>
      </c>
      <c r="AI535" s="35"/>
      <c r="AJ535" s="35"/>
      <c r="AK535" s="35"/>
      <c r="AL535" s="35"/>
      <c r="AM535" s="35"/>
      <c r="AN535" s="35"/>
      <c r="AO535" s="35"/>
      <c r="AP535" s="35"/>
      <c r="AQ535" s="35"/>
      <c r="AR535" s="35"/>
      <c r="AS535" s="64"/>
      <c r="AT535" s="75">
        <v>2.1211940654233451E-2</v>
      </c>
      <c r="AU535" s="72">
        <f t="shared" si="55"/>
        <v>0</v>
      </c>
      <c r="AV535" s="46">
        <f t="shared" si="54"/>
        <v>0</v>
      </c>
      <c r="AW535" s="35" t="s">
        <v>3132</v>
      </c>
    </row>
    <row r="536" spans="1:49">
      <c r="A536" s="31">
        <v>84</v>
      </c>
      <c r="B536" s="44" t="s">
        <v>2277</v>
      </c>
      <c r="C536" s="37" t="s">
        <v>1832</v>
      </c>
      <c r="D536" s="43" t="s">
        <v>1317</v>
      </c>
      <c r="E536" s="35" t="s">
        <v>15</v>
      </c>
      <c r="F536" s="41" t="s">
        <v>1316</v>
      </c>
      <c r="G536" s="45" t="s">
        <v>1833</v>
      </c>
      <c r="H536" s="36"/>
      <c r="I536" s="45"/>
      <c r="J536" s="45"/>
      <c r="K536" s="45"/>
      <c r="L536" s="35">
        <f t="shared" si="50"/>
        <v>16</v>
      </c>
      <c r="M536" s="35"/>
      <c r="N536" s="35"/>
      <c r="O536" s="35"/>
      <c r="P536" s="35"/>
      <c r="Q536" s="35"/>
      <c r="R536" s="35"/>
      <c r="S536" s="35"/>
      <c r="T536" s="35"/>
      <c r="U536" s="35"/>
      <c r="V536" s="35">
        <v>3</v>
      </c>
      <c r="W536" s="35"/>
      <c r="X536" s="35"/>
      <c r="Y536" s="35"/>
      <c r="Z536" s="35"/>
      <c r="AA536" s="35"/>
      <c r="AB536" s="35"/>
      <c r="AC536" s="35"/>
      <c r="AD536" s="35"/>
      <c r="AE536" s="35">
        <v>12</v>
      </c>
      <c r="AF536" s="35"/>
      <c r="AG536" s="35"/>
      <c r="AH536" s="35">
        <v>1</v>
      </c>
      <c r="AI536" s="35"/>
      <c r="AJ536" s="35"/>
      <c r="AK536" s="35"/>
      <c r="AL536" s="35"/>
      <c r="AM536" s="35"/>
      <c r="AN536" s="35"/>
      <c r="AO536" s="35"/>
      <c r="AP536" s="35"/>
      <c r="AQ536" s="35"/>
      <c r="AR536" s="35"/>
      <c r="AS536" s="64"/>
      <c r="AT536" s="75">
        <v>1.2512661621879282E-2</v>
      </c>
      <c r="AU536" s="72">
        <f t="shared" si="55"/>
        <v>0</v>
      </c>
      <c r="AV536" s="46">
        <f t="shared" si="54"/>
        <v>0</v>
      </c>
      <c r="AW536" s="35" t="s">
        <v>3132</v>
      </c>
    </row>
    <row r="537" spans="1:49">
      <c r="A537" s="31">
        <v>84</v>
      </c>
      <c r="B537" s="44" t="s">
        <v>2278</v>
      </c>
      <c r="C537" s="37" t="s">
        <v>1834</v>
      </c>
      <c r="D537" s="43" t="s">
        <v>1315</v>
      </c>
      <c r="E537" s="35" t="s">
        <v>15</v>
      </c>
      <c r="F537" s="41" t="s">
        <v>1316</v>
      </c>
      <c r="G537" s="45" t="s">
        <v>1835</v>
      </c>
      <c r="H537" s="36"/>
      <c r="I537" s="45"/>
      <c r="J537" s="45"/>
      <c r="K537" s="45"/>
      <c r="L537" s="35">
        <f t="shared" si="50"/>
        <v>48</v>
      </c>
      <c r="M537" s="35"/>
      <c r="N537" s="35"/>
      <c r="O537" s="35"/>
      <c r="P537" s="35"/>
      <c r="Q537" s="35"/>
      <c r="R537" s="35"/>
      <c r="S537" s="35"/>
      <c r="T537" s="35"/>
      <c r="U537" s="35"/>
      <c r="V537" s="35">
        <v>3</v>
      </c>
      <c r="W537" s="35"/>
      <c r="X537" s="35"/>
      <c r="Y537" s="35"/>
      <c r="Z537" s="35"/>
      <c r="AA537" s="35"/>
      <c r="AB537" s="35"/>
      <c r="AC537" s="35"/>
      <c r="AD537" s="35"/>
      <c r="AE537" s="35">
        <v>30</v>
      </c>
      <c r="AF537" s="35"/>
      <c r="AG537" s="35"/>
      <c r="AH537" s="35">
        <v>15</v>
      </c>
      <c r="AI537" s="35"/>
      <c r="AJ537" s="35"/>
      <c r="AK537" s="35"/>
      <c r="AL537" s="35"/>
      <c r="AM537" s="35"/>
      <c r="AN537" s="35"/>
      <c r="AO537" s="35"/>
      <c r="AP537" s="35"/>
      <c r="AQ537" s="35"/>
      <c r="AR537" s="35"/>
      <c r="AS537" s="64"/>
      <c r="AT537" s="75">
        <v>2.252279091938271E-2</v>
      </c>
      <c r="AU537" s="72">
        <f t="shared" si="55"/>
        <v>0</v>
      </c>
      <c r="AV537" s="46">
        <f t="shared" si="54"/>
        <v>0</v>
      </c>
      <c r="AW537" s="35" t="s">
        <v>3132</v>
      </c>
    </row>
    <row r="538" spans="1:49">
      <c r="A538" s="31">
        <v>84</v>
      </c>
      <c r="B538" s="44" t="s">
        <v>2279</v>
      </c>
      <c r="C538" s="37" t="s">
        <v>1836</v>
      </c>
      <c r="D538" s="43" t="s">
        <v>1317</v>
      </c>
      <c r="E538" s="35" t="s">
        <v>15</v>
      </c>
      <c r="F538" s="41" t="s">
        <v>1316</v>
      </c>
      <c r="G538" s="45" t="s">
        <v>1837</v>
      </c>
      <c r="H538" s="36"/>
      <c r="I538" s="45"/>
      <c r="J538" s="45"/>
      <c r="K538" s="45"/>
      <c r="L538" s="35">
        <f t="shared" si="50"/>
        <v>19</v>
      </c>
      <c r="M538" s="35"/>
      <c r="N538" s="35"/>
      <c r="O538" s="35"/>
      <c r="P538" s="35"/>
      <c r="Q538" s="35"/>
      <c r="R538" s="35"/>
      <c r="S538" s="35"/>
      <c r="T538" s="35"/>
      <c r="U538" s="35"/>
      <c r="V538" s="35">
        <v>4</v>
      </c>
      <c r="W538" s="35"/>
      <c r="X538" s="35"/>
      <c r="Y538" s="35"/>
      <c r="Z538" s="35"/>
      <c r="AA538" s="35"/>
      <c r="AB538" s="35"/>
      <c r="AC538" s="35"/>
      <c r="AD538" s="35"/>
      <c r="AE538" s="35">
        <v>15</v>
      </c>
      <c r="AF538" s="35"/>
      <c r="AG538" s="35"/>
      <c r="AH538" s="35"/>
      <c r="AI538" s="35"/>
      <c r="AJ538" s="35"/>
      <c r="AK538" s="35"/>
      <c r="AL538" s="35"/>
      <c r="AM538" s="35"/>
      <c r="AN538" s="35"/>
      <c r="AO538" s="35"/>
      <c r="AP538" s="35"/>
      <c r="AQ538" s="35"/>
      <c r="AR538" s="35"/>
      <c r="AS538" s="64"/>
      <c r="AT538" s="75">
        <v>1.3108502651492581E-2</v>
      </c>
      <c r="AU538" s="72">
        <f t="shared" si="55"/>
        <v>0</v>
      </c>
      <c r="AV538" s="46">
        <f t="shared" si="54"/>
        <v>0</v>
      </c>
      <c r="AW538" s="35" t="s">
        <v>3132</v>
      </c>
    </row>
    <row r="539" spans="1:49">
      <c r="A539" s="31">
        <v>84</v>
      </c>
      <c r="B539" s="44" t="s">
        <v>2280</v>
      </c>
      <c r="C539" s="37" t="s">
        <v>200</v>
      </c>
      <c r="D539" s="43" t="s">
        <v>1315</v>
      </c>
      <c r="E539" s="35" t="s">
        <v>15</v>
      </c>
      <c r="F539" s="41" t="s">
        <v>1316</v>
      </c>
      <c r="G539" s="45" t="s">
        <v>1838</v>
      </c>
      <c r="H539" s="36"/>
      <c r="I539" s="45"/>
      <c r="J539" s="45"/>
      <c r="K539" s="45"/>
      <c r="L539" s="35">
        <f t="shared" si="50"/>
        <v>29</v>
      </c>
      <c r="M539" s="35"/>
      <c r="N539" s="35"/>
      <c r="O539" s="35"/>
      <c r="P539" s="35"/>
      <c r="Q539" s="35"/>
      <c r="R539" s="35"/>
      <c r="S539" s="35"/>
      <c r="T539" s="35"/>
      <c r="U539" s="35"/>
      <c r="V539" s="35">
        <v>4</v>
      </c>
      <c r="W539" s="35"/>
      <c r="X539" s="35"/>
      <c r="Y539" s="35"/>
      <c r="Z539" s="35"/>
      <c r="AA539" s="35"/>
      <c r="AB539" s="35"/>
      <c r="AC539" s="35"/>
      <c r="AD539" s="35"/>
      <c r="AE539" s="35">
        <v>15</v>
      </c>
      <c r="AF539" s="35"/>
      <c r="AG539" s="35"/>
      <c r="AH539" s="35">
        <v>10</v>
      </c>
      <c r="AI539" s="35"/>
      <c r="AJ539" s="35"/>
      <c r="AK539" s="35"/>
      <c r="AL539" s="35"/>
      <c r="AM539" s="35"/>
      <c r="AN539" s="35"/>
      <c r="AO539" s="35"/>
      <c r="AP539" s="35"/>
      <c r="AQ539" s="35"/>
      <c r="AR539" s="35"/>
      <c r="AS539" s="64"/>
      <c r="AT539" s="75">
        <v>2.1926949889769409E-2</v>
      </c>
      <c r="AU539" s="72">
        <f t="shared" si="55"/>
        <v>0</v>
      </c>
      <c r="AV539" s="46">
        <f t="shared" si="54"/>
        <v>0</v>
      </c>
      <c r="AW539" s="35" t="s">
        <v>3132</v>
      </c>
    </row>
    <row r="540" spans="1:49">
      <c r="A540" s="31">
        <v>84</v>
      </c>
      <c r="B540" s="44" t="s">
        <v>2281</v>
      </c>
      <c r="C540" s="37" t="s">
        <v>1839</v>
      </c>
      <c r="D540" s="43" t="s">
        <v>1317</v>
      </c>
      <c r="E540" s="35" t="s">
        <v>15</v>
      </c>
      <c r="F540" s="41" t="s">
        <v>1316</v>
      </c>
      <c r="G540" s="45" t="s">
        <v>1840</v>
      </c>
      <c r="H540" s="36"/>
      <c r="I540" s="45"/>
      <c r="J540" s="45"/>
      <c r="K540" s="45"/>
      <c r="L540" s="35">
        <f t="shared" si="50"/>
        <v>14</v>
      </c>
      <c r="M540" s="35"/>
      <c r="N540" s="35"/>
      <c r="O540" s="35"/>
      <c r="P540" s="35"/>
      <c r="Q540" s="35"/>
      <c r="R540" s="35"/>
      <c r="S540" s="35"/>
      <c r="T540" s="35"/>
      <c r="U540" s="35"/>
      <c r="V540" s="35">
        <v>4</v>
      </c>
      <c r="W540" s="35"/>
      <c r="X540" s="35"/>
      <c r="Y540" s="35"/>
      <c r="Z540" s="35"/>
      <c r="AA540" s="35"/>
      <c r="AB540" s="35"/>
      <c r="AC540" s="35"/>
      <c r="AD540" s="35"/>
      <c r="AE540" s="35">
        <v>10</v>
      </c>
      <c r="AF540" s="35"/>
      <c r="AG540" s="35"/>
      <c r="AH540" s="35"/>
      <c r="AI540" s="35"/>
      <c r="AJ540" s="35"/>
      <c r="AK540" s="35"/>
      <c r="AL540" s="35"/>
      <c r="AM540" s="35"/>
      <c r="AN540" s="35"/>
      <c r="AO540" s="35"/>
      <c r="AP540" s="35"/>
      <c r="AQ540" s="35"/>
      <c r="AR540" s="35"/>
      <c r="AS540" s="64"/>
      <c r="AT540" s="75">
        <v>1.0486802121194065E-2</v>
      </c>
      <c r="AU540" s="72">
        <f t="shared" si="55"/>
        <v>0</v>
      </c>
      <c r="AV540" s="46">
        <f t="shared" si="54"/>
        <v>0</v>
      </c>
      <c r="AW540" s="35" t="s">
        <v>3132</v>
      </c>
    </row>
    <row r="541" spans="1:49">
      <c r="A541" s="31">
        <v>84</v>
      </c>
      <c r="B541" s="44" t="s">
        <v>2282</v>
      </c>
      <c r="C541" s="37" t="s">
        <v>1841</v>
      </c>
      <c r="D541" s="43" t="s">
        <v>1315</v>
      </c>
      <c r="E541" s="35" t="s">
        <v>15</v>
      </c>
      <c r="F541" s="41" t="s">
        <v>1316</v>
      </c>
      <c r="G541" s="45" t="s">
        <v>1842</v>
      </c>
      <c r="H541" s="36"/>
      <c r="I541" s="45"/>
      <c r="J541" s="45"/>
      <c r="K541" s="45"/>
      <c r="L541" s="35">
        <f t="shared" si="50"/>
        <v>39</v>
      </c>
      <c r="M541" s="35"/>
      <c r="N541" s="35"/>
      <c r="O541" s="35"/>
      <c r="P541" s="35"/>
      <c r="Q541" s="35"/>
      <c r="R541" s="35"/>
      <c r="S541" s="35"/>
      <c r="T541" s="35"/>
      <c r="U541" s="35"/>
      <c r="V541" s="35">
        <v>4</v>
      </c>
      <c r="W541" s="35"/>
      <c r="X541" s="35"/>
      <c r="Y541" s="35"/>
      <c r="Z541" s="35"/>
      <c r="AA541" s="35"/>
      <c r="AB541" s="35"/>
      <c r="AC541" s="35"/>
      <c r="AD541" s="35"/>
      <c r="AE541" s="35">
        <v>25</v>
      </c>
      <c r="AF541" s="35"/>
      <c r="AG541" s="35"/>
      <c r="AH541" s="35">
        <v>10</v>
      </c>
      <c r="AI541" s="35"/>
      <c r="AJ541" s="35"/>
      <c r="AK541" s="35"/>
      <c r="AL541" s="35"/>
      <c r="AM541" s="35"/>
      <c r="AN541" s="35"/>
      <c r="AO541" s="35"/>
      <c r="AP541" s="35"/>
      <c r="AQ541" s="35"/>
      <c r="AR541" s="35"/>
      <c r="AS541" s="64"/>
      <c r="AT541" s="75">
        <v>1.0605970327116725E-2</v>
      </c>
      <c r="AU541" s="72">
        <f t="shared" si="55"/>
        <v>0</v>
      </c>
      <c r="AV541" s="46">
        <f t="shared" si="54"/>
        <v>0</v>
      </c>
      <c r="AW541" s="35" t="s">
        <v>3132</v>
      </c>
    </row>
    <row r="542" spans="1:49">
      <c r="A542" s="31">
        <v>84</v>
      </c>
      <c r="B542" s="44" t="s">
        <v>2283</v>
      </c>
      <c r="C542" s="37" t="s">
        <v>1843</v>
      </c>
      <c r="D542" s="43" t="s">
        <v>1334</v>
      </c>
      <c r="E542" s="35" t="s">
        <v>15</v>
      </c>
      <c r="F542" s="41" t="s">
        <v>1316</v>
      </c>
      <c r="G542" s="45" t="s">
        <v>1844</v>
      </c>
      <c r="H542" s="36"/>
      <c r="I542" s="45"/>
      <c r="J542" s="45"/>
      <c r="K542" s="45"/>
      <c r="L542" s="35">
        <f t="shared" si="50"/>
        <v>16</v>
      </c>
      <c r="M542" s="35"/>
      <c r="N542" s="35"/>
      <c r="O542" s="35"/>
      <c r="P542" s="35"/>
      <c r="Q542" s="35"/>
      <c r="R542" s="35"/>
      <c r="S542" s="35"/>
      <c r="T542" s="35"/>
      <c r="U542" s="35"/>
      <c r="V542" s="35">
        <v>4</v>
      </c>
      <c r="W542" s="35"/>
      <c r="X542" s="35"/>
      <c r="Y542" s="35"/>
      <c r="Z542" s="35"/>
      <c r="AA542" s="35"/>
      <c r="AB542" s="35"/>
      <c r="AC542" s="35"/>
      <c r="AD542" s="35"/>
      <c r="AE542" s="35">
        <v>12</v>
      </c>
      <c r="AF542" s="35"/>
      <c r="AG542" s="35"/>
      <c r="AH542" s="35"/>
      <c r="AI542" s="35"/>
      <c r="AJ542" s="35"/>
      <c r="AK542" s="35"/>
      <c r="AL542" s="35"/>
      <c r="AM542" s="35"/>
      <c r="AN542" s="35"/>
      <c r="AO542" s="35"/>
      <c r="AP542" s="35"/>
      <c r="AQ542" s="35"/>
      <c r="AR542" s="35"/>
      <c r="AS542" s="64"/>
      <c r="AT542" s="75">
        <v>8.7390017676617204E-3</v>
      </c>
      <c r="AU542" s="72">
        <f t="shared" si="55"/>
        <v>0</v>
      </c>
      <c r="AV542" s="46">
        <f t="shared" si="54"/>
        <v>0</v>
      </c>
      <c r="AW542" s="35" t="s">
        <v>3132</v>
      </c>
    </row>
    <row r="543" spans="1:49">
      <c r="A543" s="31">
        <v>84</v>
      </c>
      <c r="B543" s="44" t="s">
        <v>2284</v>
      </c>
      <c r="C543" s="37" t="s">
        <v>1845</v>
      </c>
      <c r="D543" s="43" t="s">
        <v>1810</v>
      </c>
      <c r="E543" s="35" t="s">
        <v>15</v>
      </c>
      <c r="F543" s="41" t="s">
        <v>1316</v>
      </c>
      <c r="G543" s="45" t="s">
        <v>1846</v>
      </c>
      <c r="H543" s="36"/>
      <c r="I543" s="45"/>
      <c r="J543" s="45"/>
      <c r="K543" s="45"/>
      <c r="L543" s="35">
        <f t="shared" ref="L543:L557" si="56">SUM(M543:AR543)</f>
        <v>44</v>
      </c>
      <c r="M543" s="35"/>
      <c r="N543" s="35"/>
      <c r="O543" s="35"/>
      <c r="P543" s="35"/>
      <c r="Q543" s="35"/>
      <c r="R543" s="35"/>
      <c r="S543" s="35"/>
      <c r="T543" s="35"/>
      <c r="U543" s="35"/>
      <c r="V543" s="35">
        <v>4</v>
      </c>
      <c r="W543" s="35"/>
      <c r="X543" s="35"/>
      <c r="Y543" s="35"/>
      <c r="Z543" s="35"/>
      <c r="AA543" s="35"/>
      <c r="AB543" s="35"/>
      <c r="AC543" s="35"/>
      <c r="AD543" s="35"/>
      <c r="AE543" s="35">
        <v>25</v>
      </c>
      <c r="AF543" s="35"/>
      <c r="AG543" s="35"/>
      <c r="AH543" s="35">
        <v>15</v>
      </c>
      <c r="AI543" s="35"/>
      <c r="AJ543" s="35"/>
      <c r="AK543" s="35"/>
      <c r="AL543" s="35"/>
      <c r="AM543" s="35"/>
      <c r="AN543" s="35"/>
      <c r="AO543" s="35"/>
      <c r="AP543" s="35"/>
      <c r="AQ543" s="35"/>
      <c r="AR543" s="35"/>
      <c r="AS543" s="64"/>
      <c r="AT543" s="75">
        <v>1.9662753977238871E-2</v>
      </c>
      <c r="AU543" s="72">
        <f t="shared" si="55"/>
        <v>0</v>
      </c>
      <c r="AV543" s="46">
        <f t="shared" si="54"/>
        <v>0</v>
      </c>
      <c r="AW543" s="35" t="s">
        <v>3132</v>
      </c>
    </row>
    <row r="544" spans="1:49">
      <c r="A544" s="31">
        <v>84</v>
      </c>
      <c r="B544" s="44" t="s">
        <v>2285</v>
      </c>
      <c r="C544" s="37" t="s">
        <v>1847</v>
      </c>
      <c r="D544" s="43" t="s">
        <v>1317</v>
      </c>
      <c r="E544" s="35" t="s">
        <v>15</v>
      </c>
      <c r="F544" s="41" t="s">
        <v>1316</v>
      </c>
      <c r="G544" s="45" t="s">
        <v>1848</v>
      </c>
      <c r="H544" s="36"/>
      <c r="I544" s="45"/>
      <c r="J544" s="45"/>
      <c r="K544" s="45"/>
      <c r="L544" s="35">
        <f t="shared" si="56"/>
        <v>18</v>
      </c>
      <c r="M544" s="35"/>
      <c r="N544" s="35"/>
      <c r="O544" s="35"/>
      <c r="P544" s="35"/>
      <c r="Q544" s="35"/>
      <c r="R544" s="35"/>
      <c r="S544" s="35"/>
      <c r="T544" s="35"/>
      <c r="U544" s="35"/>
      <c r="V544" s="35">
        <v>6</v>
      </c>
      <c r="W544" s="35"/>
      <c r="X544" s="35"/>
      <c r="Y544" s="35"/>
      <c r="Z544" s="35"/>
      <c r="AA544" s="35"/>
      <c r="AB544" s="35"/>
      <c r="AC544" s="35"/>
      <c r="AD544" s="35"/>
      <c r="AE544" s="35">
        <v>12</v>
      </c>
      <c r="AF544" s="35"/>
      <c r="AG544" s="35"/>
      <c r="AH544" s="35"/>
      <c r="AI544" s="35"/>
      <c r="AJ544" s="35"/>
      <c r="AK544" s="35"/>
      <c r="AL544" s="35"/>
      <c r="AM544" s="35"/>
      <c r="AN544" s="35"/>
      <c r="AO544" s="35"/>
      <c r="AP544" s="35"/>
      <c r="AQ544" s="35"/>
      <c r="AR544" s="35"/>
      <c r="AS544" s="64"/>
      <c r="AT544" s="75">
        <v>9.7320701503505538E-3</v>
      </c>
      <c r="AU544" s="72">
        <f t="shared" si="55"/>
        <v>0</v>
      </c>
      <c r="AV544" s="46">
        <f t="shared" si="54"/>
        <v>0</v>
      </c>
      <c r="AW544" s="35" t="s">
        <v>3132</v>
      </c>
    </row>
    <row r="545" spans="1:49">
      <c r="A545" s="31">
        <v>84</v>
      </c>
      <c r="B545" s="44" t="s">
        <v>2286</v>
      </c>
      <c r="C545" s="37" t="s">
        <v>511</v>
      </c>
      <c r="D545" s="43" t="s">
        <v>1315</v>
      </c>
      <c r="E545" s="35" t="s">
        <v>15</v>
      </c>
      <c r="F545" s="41" t="s">
        <v>1316</v>
      </c>
      <c r="G545" s="45" t="s">
        <v>1849</v>
      </c>
      <c r="H545" s="36"/>
      <c r="I545" s="45"/>
      <c r="J545" s="45"/>
      <c r="K545" s="45"/>
      <c r="L545" s="35">
        <f t="shared" si="56"/>
        <v>38</v>
      </c>
      <c r="M545" s="35"/>
      <c r="N545" s="35"/>
      <c r="O545" s="35"/>
      <c r="P545" s="35"/>
      <c r="Q545" s="35"/>
      <c r="R545" s="35"/>
      <c r="S545" s="35"/>
      <c r="T545" s="35"/>
      <c r="U545" s="35"/>
      <c r="V545" s="35">
        <v>3</v>
      </c>
      <c r="W545" s="35"/>
      <c r="X545" s="35"/>
      <c r="Y545" s="35"/>
      <c r="Z545" s="35"/>
      <c r="AA545" s="35"/>
      <c r="AB545" s="35"/>
      <c r="AC545" s="35"/>
      <c r="AD545" s="35"/>
      <c r="AE545" s="35">
        <v>25</v>
      </c>
      <c r="AF545" s="35"/>
      <c r="AG545" s="35"/>
      <c r="AH545" s="35">
        <v>10</v>
      </c>
      <c r="AI545" s="35"/>
      <c r="AJ545" s="35"/>
      <c r="AK545" s="35"/>
      <c r="AL545" s="35"/>
      <c r="AM545" s="35"/>
      <c r="AN545" s="35"/>
      <c r="AO545" s="35"/>
      <c r="AP545" s="35"/>
      <c r="AQ545" s="35"/>
      <c r="AR545" s="35"/>
      <c r="AS545" s="64"/>
      <c r="AT545" s="75">
        <v>1.2314047945341517E-2</v>
      </c>
      <c r="AU545" s="72">
        <f t="shared" si="55"/>
        <v>0</v>
      </c>
      <c r="AV545" s="46">
        <f t="shared" si="54"/>
        <v>0</v>
      </c>
      <c r="AW545" s="35" t="s">
        <v>3132</v>
      </c>
    </row>
    <row r="546" spans="1:49">
      <c r="A546" s="31">
        <v>84</v>
      </c>
      <c r="B546" s="44" t="s">
        <v>2287</v>
      </c>
      <c r="C546" s="37" t="s">
        <v>1850</v>
      </c>
      <c r="D546" s="43" t="s">
        <v>1317</v>
      </c>
      <c r="E546" s="35" t="s">
        <v>15</v>
      </c>
      <c r="F546" s="41" t="s">
        <v>1316</v>
      </c>
      <c r="G546" s="45" t="s">
        <v>1851</v>
      </c>
      <c r="H546" s="36"/>
      <c r="I546" s="45"/>
      <c r="J546" s="45"/>
      <c r="K546" s="45"/>
      <c r="L546" s="35">
        <f t="shared" si="56"/>
        <v>15</v>
      </c>
      <c r="M546" s="35"/>
      <c r="N546" s="35"/>
      <c r="O546" s="35"/>
      <c r="P546" s="35"/>
      <c r="Q546" s="35"/>
      <c r="R546" s="35"/>
      <c r="S546" s="35"/>
      <c r="T546" s="35"/>
      <c r="U546" s="35"/>
      <c r="V546" s="35">
        <v>3</v>
      </c>
      <c r="W546" s="35"/>
      <c r="X546" s="35"/>
      <c r="Y546" s="35"/>
      <c r="Z546" s="35"/>
      <c r="AA546" s="35"/>
      <c r="AB546" s="35"/>
      <c r="AC546" s="35"/>
      <c r="AD546" s="35"/>
      <c r="AE546" s="35">
        <v>12</v>
      </c>
      <c r="AF546" s="35"/>
      <c r="AG546" s="35"/>
      <c r="AH546" s="35"/>
      <c r="AI546" s="35"/>
      <c r="AJ546" s="35"/>
      <c r="AK546" s="35"/>
      <c r="AL546" s="35"/>
      <c r="AM546" s="35"/>
      <c r="AN546" s="35"/>
      <c r="AO546" s="35"/>
      <c r="AP546" s="35"/>
      <c r="AQ546" s="35"/>
      <c r="AR546" s="35"/>
      <c r="AS546" s="64"/>
      <c r="AT546" s="75">
        <v>1.140042503326779E-2</v>
      </c>
      <c r="AU546" s="72">
        <f t="shared" si="55"/>
        <v>0</v>
      </c>
      <c r="AV546" s="46">
        <f t="shared" si="54"/>
        <v>0</v>
      </c>
      <c r="AW546" s="35" t="s">
        <v>3132</v>
      </c>
    </row>
    <row r="547" spans="1:49">
      <c r="A547" s="31">
        <v>84</v>
      </c>
      <c r="B547" s="44" t="s">
        <v>2288</v>
      </c>
      <c r="C547" s="37" t="s">
        <v>1852</v>
      </c>
      <c r="D547" s="43" t="s">
        <v>1853</v>
      </c>
      <c r="E547" s="35" t="s">
        <v>15</v>
      </c>
      <c r="F547" s="41" t="s">
        <v>1316</v>
      </c>
      <c r="G547" s="45" t="s">
        <v>1854</v>
      </c>
      <c r="H547" s="36"/>
      <c r="I547" s="45"/>
      <c r="J547" s="45"/>
      <c r="K547" s="45"/>
      <c r="L547" s="35">
        <f t="shared" si="56"/>
        <v>1</v>
      </c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5">
        <v>1</v>
      </c>
      <c r="AI547" s="35"/>
      <c r="AJ547" s="35"/>
      <c r="AK547" s="35"/>
      <c r="AL547" s="35"/>
      <c r="AM547" s="35"/>
      <c r="AN547" s="35"/>
      <c r="AO547" s="35"/>
      <c r="AP547" s="35"/>
      <c r="AQ547" s="35"/>
      <c r="AR547" s="35"/>
      <c r="AS547" s="64"/>
      <c r="AT547" s="75">
        <v>1.5968539593636418E-2</v>
      </c>
      <c r="AU547" s="72">
        <f t="shared" si="55"/>
        <v>0</v>
      </c>
      <c r="AV547" s="46">
        <f t="shared" si="54"/>
        <v>0</v>
      </c>
      <c r="AW547" s="35" t="s">
        <v>3132</v>
      </c>
    </row>
    <row r="548" spans="1:49">
      <c r="A548" s="31">
        <v>84</v>
      </c>
      <c r="B548" s="44" t="s">
        <v>2289</v>
      </c>
      <c r="C548" s="37" t="s">
        <v>1363</v>
      </c>
      <c r="D548" s="43" t="s">
        <v>1853</v>
      </c>
      <c r="E548" s="35" t="s">
        <v>15</v>
      </c>
      <c r="F548" s="41" t="s">
        <v>1316</v>
      </c>
      <c r="G548" s="45" t="s">
        <v>1855</v>
      </c>
      <c r="H548" s="36"/>
      <c r="I548" s="45"/>
      <c r="J548" s="45"/>
      <c r="K548" s="45"/>
      <c r="L548" s="35">
        <f t="shared" si="56"/>
        <v>1</v>
      </c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5">
        <v>1</v>
      </c>
      <c r="AI548" s="35"/>
      <c r="AJ548" s="35"/>
      <c r="AK548" s="35"/>
      <c r="AL548" s="35"/>
      <c r="AM548" s="35"/>
      <c r="AN548" s="35"/>
      <c r="AO548" s="35"/>
      <c r="AP548" s="35"/>
      <c r="AQ548" s="35"/>
      <c r="AR548" s="35"/>
      <c r="AS548" s="64"/>
      <c r="AT548" s="75">
        <v>1.5968539593636418E-2</v>
      </c>
      <c r="AU548" s="72">
        <f t="shared" si="55"/>
        <v>0</v>
      </c>
      <c r="AV548" s="46">
        <f t="shared" si="54"/>
        <v>0</v>
      </c>
      <c r="AW548" s="35" t="s">
        <v>3132</v>
      </c>
    </row>
    <row r="549" spans="1:49">
      <c r="A549" s="31">
        <v>84</v>
      </c>
      <c r="B549" s="44" t="s">
        <v>2290</v>
      </c>
      <c r="C549" s="37" t="s">
        <v>1364</v>
      </c>
      <c r="D549" s="43" t="s">
        <v>1853</v>
      </c>
      <c r="E549" s="35" t="s">
        <v>15</v>
      </c>
      <c r="F549" s="41" t="s">
        <v>1316</v>
      </c>
      <c r="G549" s="45" t="s">
        <v>1856</v>
      </c>
      <c r="H549" s="36"/>
      <c r="I549" s="45"/>
      <c r="J549" s="45"/>
      <c r="K549" s="45"/>
      <c r="L549" s="35">
        <f t="shared" si="56"/>
        <v>1</v>
      </c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5">
        <v>1</v>
      </c>
      <c r="AI549" s="35"/>
      <c r="AJ549" s="35"/>
      <c r="AK549" s="35"/>
      <c r="AL549" s="35"/>
      <c r="AM549" s="35"/>
      <c r="AN549" s="35"/>
      <c r="AO549" s="35"/>
      <c r="AP549" s="35"/>
      <c r="AQ549" s="35"/>
      <c r="AR549" s="35"/>
      <c r="AS549" s="64"/>
      <c r="AT549" s="75">
        <v>1.5968539593636418E-2</v>
      </c>
      <c r="AU549" s="72">
        <f t="shared" si="55"/>
        <v>0</v>
      </c>
      <c r="AV549" s="46">
        <f t="shared" si="54"/>
        <v>0</v>
      </c>
      <c r="AW549" s="35" t="s">
        <v>3132</v>
      </c>
    </row>
    <row r="550" spans="1:49">
      <c r="A550" s="31">
        <v>84</v>
      </c>
      <c r="B550" s="44" t="s">
        <v>2291</v>
      </c>
      <c r="C550" s="37" t="s">
        <v>1857</v>
      </c>
      <c r="D550" s="43" t="s">
        <v>1315</v>
      </c>
      <c r="E550" s="35" t="s">
        <v>15</v>
      </c>
      <c r="F550" s="41" t="s">
        <v>1316</v>
      </c>
      <c r="G550" s="45" t="s">
        <v>1858</v>
      </c>
      <c r="H550" s="36"/>
      <c r="I550" s="45"/>
      <c r="J550" s="45"/>
      <c r="K550" s="45"/>
      <c r="L550" s="35">
        <f t="shared" si="56"/>
        <v>26</v>
      </c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>
        <v>18</v>
      </c>
      <c r="AF550" s="35"/>
      <c r="AG550" s="35"/>
      <c r="AH550" s="35">
        <v>8</v>
      </c>
      <c r="AI550" s="35"/>
      <c r="AJ550" s="35"/>
      <c r="AK550" s="35"/>
      <c r="AL550" s="35"/>
      <c r="AM550" s="35"/>
      <c r="AN550" s="35"/>
      <c r="AO550" s="35"/>
      <c r="AP550" s="35"/>
      <c r="AQ550" s="35"/>
      <c r="AR550" s="35"/>
      <c r="AS550" s="64"/>
      <c r="AT550" s="75">
        <v>2.1768058948539195E-2</v>
      </c>
      <c r="AU550" s="72">
        <f t="shared" si="55"/>
        <v>0</v>
      </c>
      <c r="AV550" s="46">
        <f t="shared" si="54"/>
        <v>0</v>
      </c>
      <c r="AW550" s="35" t="s">
        <v>3132</v>
      </c>
    </row>
    <row r="551" spans="1:49">
      <c r="A551" s="31">
        <v>84</v>
      </c>
      <c r="B551" s="44" t="s">
        <v>2292</v>
      </c>
      <c r="C551" s="37" t="s">
        <v>1859</v>
      </c>
      <c r="D551" s="43" t="s">
        <v>1860</v>
      </c>
      <c r="E551" s="35" t="s">
        <v>15</v>
      </c>
      <c r="F551" s="41" t="s">
        <v>1316</v>
      </c>
      <c r="G551" s="45" t="s">
        <v>1861</v>
      </c>
      <c r="H551" s="36"/>
      <c r="I551" s="45"/>
      <c r="J551" s="45"/>
      <c r="K551" s="45"/>
      <c r="L551" s="35">
        <f t="shared" si="56"/>
        <v>12</v>
      </c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>
        <v>12</v>
      </c>
      <c r="AF551" s="35"/>
      <c r="AG551" s="35"/>
      <c r="AH551" s="35"/>
      <c r="AI551" s="35"/>
      <c r="AJ551" s="35"/>
      <c r="AK551" s="35"/>
      <c r="AL551" s="35"/>
      <c r="AM551" s="35"/>
      <c r="AN551" s="35"/>
      <c r="AO551" s="35"/>
      <c r="AP551" s="35"/>
      <c r="AQ551" s="35"/>
      <c r="AR551" s="35"/>
      <c r="AS551" s="64"/>
      <c r="AT551" s="75">
        <v>1.2711275298417049E-2</v>
      </c>
      <c r="AU551" s="72">
        <f t="shared" si="55"/>
        <v>0</v>
      </c>
      <c r="AV551" s="46">
        <f t="shared" si="54"/>
        <v>0</v>
      </c>
      <c r="AW551" s="35" t="s">
        <v>3132</v>
      </c>
    </row>
    <row r="552" spans="1:49">
      <c r="A552" s="31">
        <v>84</v>
      </c>
      <c r="B552" s="44" t="s">
        <v>2293</v>
      </c>
      <c r="C552" s="37" t="s">
        <v>1862</v>
      </c>
      <c r="D552" s="43" t="s">
        <v>1315</v>
      </c>
      <c r="E552" s="35" t="s">
        <v>15</v>
      </c>
      <c r="F552" s="41" t="s">
        <v>1316</v>
      </c>
      <c r="G552" s="45" t="s">
        <v>1863</v>
      </c>
      <c r="H552" s="36"/>
      <c r="I552" s="45"/>
      <c r="J552" s="45"/>
      <c r="K552" s="45"/>
      <c r="L552" s="35">
        <f t="shared" si="56"/>
        <v>57</v>
      </c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>
        <v>57</v>
      </c>
      <c r="AF552" s="35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64"/>
      <c r="AT552" s="75">
        <v>1.1797652386343324E-2</v>
      </c>
      <c r="AU552" s="72">
        <f t="shared" si="55"/>
        <v>0</v>
      </c>
      <c r="AV552" s="46">
        <f t="shared" si="54"/>
        <v>0</v>
      </c>
      <c r="AW552" s="35" t="s">
        <v>3132</v>
      </c>
    </row>
    <row r="553" spans="1:49">
      <c r="A553" s="31">
        <v>84</v>
      </c>
      <c r="B553" s="44" t="s">
        <v>2294</v>
      </c>
      <c r="C553" s="37" t="s">
        <v>1864</v>
      </c>
      <c r="D553" s="43" t="s">
        <v>1865</v>
      </c>
      <c r="E553" s="35" t="s">
        <v>15</v>
      </c>
      <c r="F553" s="41" t="s">
        <v>1316</v>
      </c>
      <c r="G553" s="45" t="s">
        <v>1866</v>
      </c>
      <c r="H553" s="36"/>
      <c r="I553" s="45"/>
      <c r="J553" s="45"/>
      <c r="K553" s="45"/>
      <c r="L553" s="35">
        <f t="shared" si="56"/>
        <v>15</v>
      </c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>
        <v>15</v>
      </c>
      <c r="AF553" s="35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64"/>
      <c r="AT553" s="75">
        <v>1.3108502651492581E-2</v>
      </c>
      <c r="AU553" s="72">
        <f t="shared" si="55"/>
        <v>0</v>
      </c>
      <c r="AV553" s="46">
        <f t="shared" si="54"/>
        <v>0</v>
      </c>
      <c r="AW553" s="35" t="s">
        <v>3132</v>
      </c>
    </row>
    <row r="554" spans="1:49">
      <c r="A554" s="31">
        <v>84</v>
      </c>
      <c r="B554" s="44" t="s">
        <v>2295</v>
      </c>
      <c r="C554" s="37" t="s">
        <v>1867</v>
      </c>
      <c r="D554" s="43" t="s">
        <v>1868</v>
      </c>
      <c r="E554" s="35" t="s">
        <v>15</v>
      </c>
      <c r="F554" s="41" t="s">
        <v>1316</v>
      </c>
      <c r="G554" s="45" t="s">
        <v>1869</v>
      </c>
      <c r="H554" s="36"/>
      <c r="I554" s="45"/>
      <c r="J554" s="45"/>
      <c r="K554" s="45"/>
      <c r="L554" s="35">
        <f t="shared" si="56"/>
        <v>12</v>
      </c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>
        <v>12</v>
      </c>
      <c r="AF554" s="35"/>
      <c r="AG554" s="35"/>
      <c r="AH554" s="35"/>
      <c r="AI554" s="35"/>
      <c r="AJ554" s="35"/>
      <c r="AK554" s="35"/>
      <c r="AL554" s="35"/>
      <c r="AM554" s="35"/>
      <c r="AN554" s="35"/>
      <c r="AO554" s="35"/>
      <c r="AP554" s="35"/>
      <c r="AQ554" s="35"/>
      <c r="AR554" s="35"/>
      <c r="AS554" s="64"/>
      <c r="AT554" s="75">
        <v>2.1529722536693878E-2</v>
      </c>
      <c r="AU554" s="72">
        <f t="shared" si="55"/>
        <v>0</v>
      </c>
      <c r="AV554" s="46">
        <f t="shared" si="54"/>
        <v>0</v>
      </c>
      <c r="AW554" s="35" t="s">
        <v>3132</v>
      </c>
    </row>
    <row r="555" spans="1:49">
      <c r="A555" s="31">
        <v>84</v>
      </c>
      <c r="B555" s="44" t="s">
        <v>2296</v>
      </c>
      <c r="C555" s="37" t="s">
        <v>1870</v>
      </c>
      <c r="D555" s="43" t="s">
        <v>1315</v>
      </c>
      <c r="E555" s="35" t="s">
        <v>15</v>
      </c>
      <c r="F555" s="41" t="s">
        <v>1316</v>
      </c>
      <c r="G555" s="45" t="s">
        <v>1871</v>
      </c>
      <c r="H555" s="36"/>
      <c r="I555" s="45"/>
      <c r="J555" s="45"/>
      <c r="K555" s="45"/>
      <c r="L555" s="35">
        <f t="shared" si="56"/>
        <v>57</v>
      </c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>
        <v>57</v>
      </c>
      <c r="AF555" s="35"/>
      <c r="AG555" s="35"/>
      <c r="AH555" s="35"/>
      <c r="AI555" s="35"/>
      <c r="AJ555" s="35"/>
      <c r="AK555" s="35"/>
      <c r="AL555" s="35"/>
      <c r="AM555" s="35"/>
      <c r="AN555" s="35"/>
      <c r="AO555" s="35"/>
      <c r="AP555" s="35"/>
      <c r="AQ555" s="35"/>
      <c r="AR555" s="35"/>
      <c r="AS555" s="64"/>
      <c r="AT555" s="75">
        <v>1.6683548829172376E-2</v>
      </c>
      <c r="AU555" s="72">
        <f t="shared" si="55"/>
        <v>0</v>
      </c>
      <c r="AV555" s="46">
        <f t="shared" si="54"/>
        <v>0</v>
      </c>
      <c r="AW555" s="35" t="s">
        <v>3132</v>
      </c>
    </row>
    <row r="556" spans="1:49">
      <c r="A556" s="31">
        <v>84</v>
      </c>
      <c r="B556" s="44" t="s">
        <v>2297</v>
      </c>
      <c r="C556" s="37" t="s">
        <v>1872</v>
      </c>
      <c r="D556" s="43" t="s">
        <v>1873</v>
      </c>
      <c r="E556" s="35" t="s">
        <v>15</v>
      </c>
      <c r="F556" s="41" t="s">
        <v>1316</v>
      </c>
      <c r="G556" s="45" t="s">
        <v>1874</v>
      </c>
      <c r="H556" s="36"/>
      <c r="I556" s="45"/>
      <c r="J556" s="45"/>
      <c r="K556" s="45"/>
      <c r="L556" s="35">
        <f t="shared" si="56"/>
        <v>15</v>
      </c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>
        <v>15</v>
      </c>
      <c r="AF556" s="35"/>
      <c r="AG556" s="35"/>
      <c r="AH556" s="35"/>
      <c r="AI556" s="35"/>
      <c r="AJ556" s="35"/>
      <c r="AK556" s="35"/>
      <c r="AL556" s="35"/>
      <c r="AM556" s="35"/>
      <c r="AN556" s="35"/>
      <c r="AO556" s="35"/>
      <c r="AP556" s="35"/>
      <c r="AQ556" s="35"/>
      <c r="AR556" s="35"/>
      <c r="AS556" s="64"/>
      <c r="AT556" s="75">
        <v>1.6604103358557269E-2</v>
      </c>
      <c r="AU556" s="72">
        <f t="shared" si="55"/>
        <v>0</v>
      </c>
      <c r="AV556" s="46">
        <f t="shared" si="54"/>
        <v>0</v>
      </c>
      <c r="AW556" s="35" t="s">
        <v>3132</v>
      </c>
    </row>
    <row r="557" spans="1:49">
      <c r="A557" s="31">
        <v>84</v>
      </c>
      <c r="B557" s="44" t="s">
        <v>2298</v>
      </c>
      <c r="C557" s="37" t="s">
        <v>1875</v>
      </c>
      <c r="D557" s="43" t="s">
        <v>1876</v>
      </c>
      <c r="E557" s="35" t="s">
        <v>15</v>
      </c>
      <c r="F557" s="41" t="s">
        <v>1316</v>
      </c>
      <c r="G557" s="45" t="s">
        <v>1877</v>
      </c>
      <c r="H557" s="36"/>
      <c r="I557" s="45"/>
      <c r="J557" s="45"/>
      <c r="K557" s="45"/>
      <c r="L557" s="35">
        <f t="shared" si="56"/>
        <v>12</v>
      </c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>
        <v>12</v>
      </c>
      <c r="AF557" s="35"/>
      <c r="AG557" s="35"/>
      <c r="AH557" s="35"/>
      <c r="AI557" s="35"/>
      <c r="AJ557" s="35"/>
      <c r="AK557" s="35"/>
      <c r="AL557" s="35"/>
      <c r="AM557" s="35"/>
      <c r="AN557" s="35"/>
      <c r="AO557" s="35"/>
      <c r="AP557" s="35"/>
      <c r="AQ557" s="35"/>
      <c r="AR557" s="35"/>
      <c r="AS557" s="64"/>
      <c r="AT557" s="75">
        <v>1.6484935152634609E-2</v>
      </c>
      <c r="AU557" s="72">
        <f t="shared" si="55"/>
        <v>0</v>
      </c>
      <c r="AV557" s="46">
        <f t="shared" si="54"/>
        <v>0</v>
      </c>
      <c r="AW557" s="35" t="s">
        <v>3132</v>
      </c>
    </row>
    <row r="558" spans="1:49">
      <c r="A558" s="32" t="s">
        <v>2361</v>
      </c>
      <c r="B558" s="33"/>
      <c r="C558" s="38"/>
      <c r="D558" s="50"/>
      <c r="E558" s="39"/>
      <c r="F558" s="42"/>
      <c r="G558" s="34"/>
      <c r="H558" s="40"/>
      <c r="I558" s="34"/>
      <c r="J558" s="34"/>
      <c r="K558" s="34"/>
      <c r="L558" s="33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54">
        <v>25174500</v>
      </c>
      <c r="AT558" s="76">
        <f t="shared" ref="AT558" si="57">SUBTOTAL(9,AT498:AT557)</f>
        <v>0.99999999999999967</v>
      </c>
      <c r="AU558" s="67"/>
      <c r="AV558" s="47">
        <f>SUBTOTAL(9,AV498:AV557)</f>
        <v>0</v>
      </c>
      <c r="AW558" s="61" t="s">
        <v>3132</v>
      </c>
    </row>
    <row r="559" spans="1:49">
      <c r="A559" s="31">
        <v>105</v>
      </c>
      <c r="B559" s="44" t="s">
        <v>2697</v>
      </c>
      <c r="C559" s="37" t="s">
        <v>2364</v>
      </c>
      <c r="D559" s="43" t="s">
        <v>2365</v>
      </c>
      <c r="E559" s="35" t="s">
        <v>15</v>
      </c>
      <c r="F559" s="41" t="s">
        <v>2366</v>
      </c>
      <c r="G559" s="45" t="s">
        <v>2367</v>
      </c>
      <c r="H559" s="36"/>
      <c r="I559" s="45"/>
      <c r="J559" s="45"/>
      <c r="K559" s="45"/>
      <c r="L559" s="35">
        <f t="shared" ref="L559:L622" si="58">SUM(M559:AR559)</f>
        <v>16</v>
      </c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>
        <v>7</v>
      </c>
      <c r="Z559" s="35"/>
      <c r="AA559" s="35"/>
      <c r="AB559" s="35">
        <v>5</v>
      </c>
      <c r="AC559" s="35"/>
      <c r="AD559" s="35"/>
      <c r="AE559" s="35"/>
      <c r="AF559" s="35"/>
      <c r="AG559" s="35"/>
      <c r="AH559" s="35"/>
      <c r="AI559" s="35"/>
      <c r="AJ559" s="35"/>
      <c r="AK559" s="35"/>
      <c r="AL559" s="35"/>
      <c r="AM559" s="35">
        <v>2</v>
      </c>
      <c r="AN559" s="35"/>
      <c r="AO559" s="35">
        <v>2</v>
      </c>
      <c r="AP559" s="35"/>
      <c r="AQ559" s="35"/>
      <c r="AR559" s="35"/>
      <c r="AS559" s="64"/>
      <c r="AT559" s="75">
        <v>3.5007096893279275E-3</v>
      </c>
      <c r="AU559" s="72">
        <f>AT559*$AU$668</f>
        <v>0</v>
      </c>
      <c r="AV559" s="46">
        <f t="shared" ref="AV559:AV622" si="59">AU559*L559</f>
        <v>0</v>
      </c>
      <c r="AW559" s="35" t="s">
        <v>3132</v>
      </c>
    </row>
    <row r="560" spans="1:49">
      <c r="A560" s="31">
        <v>105</v>
      </c>
      <c r="B560" s="44" t="s">
        <v>1600</v>
      </c>
      <c r="C560" s="37" t="s">
        <v>2368</v>
      </c>
      <c r="D560" s="43" t="s">
        <v>2369</v>
      </c>
      <c r="E560" s="35" t="s">
        <v>15</v>
      </c>
      <c r="F560" s="41" t="s">
        <v>2366</v>
      </c>
      <c r="G560" s="45" t="s">
        <v>2370</v>
      </c>
      <c r="H560" s="36"/>
      <c r="I560" s="45"/>
      <c r="J560" s="45"/>
      <c r="K560" s="45"/>
      <c r="L560" s="35">
        <f t="shared" si="58"/>
        <v>14</v>
      </c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>
        <v>5</v>
      </c>
      <c r="Z560" s="35"/>
      <c r="AA560" s="35"/>
      <c r="AB560" s="35">
        <v>5</v>
      </c>
      <c r="AC560" s="35"/>
      <c r="AD560" s="35"/>
      <c r="AE560" s="35"/>
      <c r="AF560" s="35"/>
      <c r="AG560" s="35"/>
      <c r="AH560" s="35"/>
      <c r="AI560" s="35"/>
      <c r="AJ560" s="35"/>
      <c r="AK560" s="35"/>
      <c r="AL560" s="35"/>
      <c r="AM560" s="35">
        <v>2</v>
      </c>
      <c r="AN560" s="35"/>
      <c r="AO560" s="35">
        <v>2</v>
      </c>
      <c r="AP560" s="35"/>
      <c r="AQ560" s="35"/>
      <c r="AR560" s="35"/>
      <c r="AS560" s="64"/>
      <c r="AT560" s="75">
        <v>1.4851495651694237E-3</v>
      </c>
      <c r="AU560" s="72">
        <f t="shared" ref="AU560:AU623" si="60">AT560*$AU$668</f>
        <v>0</v>
      </c>
      <c r="AV560" s="46">
        <f t="shared" si="59"/>
        <v>0</v>
      </c>
      <c r="AW560" s="35" t="s">
        <v>3132</v>
      </c>
    </row>
    <row r="561" spans="1:49">
      <c r="A561" s="31">
        <v>105</v>
      </c>
      <c r="B561" s="44" t="s">
        <v>1601</v>
      </c>
      <c r="C561" s="37" t="s">
        <v>2371</v>
      </c>
      <c r="D561" s="43" t="s">
        <v>2372</v>
      </c>
      <c r="E561" s="35" t="s">
        <v>15</v>
      </c>
      <c r="F561" s="41" t="s">
        <v>2366</v>
      </c>
      <c r="G561" s="45" t="s">
        <v>2373</v>
      </c>
      <c r="H561" s="36"/>
      <c r="I561" s="45"/>
      <c r="J561" s="45"/>
      <c r="K561" s="45"/>
      <c r="L561" s="35">
        <f t="shared" si="58"/>
        <v>18</v>
      </c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>
        <v>4</v>
      </c>
      <c r="Z561" s="35"/>
      <c r="AA561" s="35"/>
      <c r="AB561" s="35">
        <v>10</v>
      </c>
      <c r="AC561" s="35"/>
      <c r="AD561" s="35"/>
      <c r="AE561" s="35"/>
      <c r="AF561" s="35"/>
      <c r="AG561" s="35"/>
      <c r="AH561" s="35"/>
      <c r="AI561" s="35"/>
      <c r="AJ561" s="35"/>
      <c r="AK561" s="35"/>
      <c r="AL561" s="35"/>
      <c r="AM561" s="35">
        <v>2</v>
      </c>
      <c r="AN561" s="35"/>
      <c r="AO561" s="35">
        <v>2</v>
      </c>
      <c r="AP561" s="35"/>
      <c r="AQ561" s="35"/>
      <c r="AR561" s="35"/>
      <c r="AS561" s="64"/>
      <c r="AT561" s="75">
        <v>4.0311202483170076E-3</v>
      </c>
      <c r="AU561" s="72">
        <f t="shared" si="60"/>
        <v>0</v>
      </c>
      <c r="AV561" s="46">
        <f t="shared" si="59"/>
        <v>0</v>
      </c>
      <c r="AW561" s="35" t="s">
        <v>3132</v>
      </c>
    </row>
    <row r="562" spans="1:49">
      <c r="A562" s="31">
        <v>105</v>
      </c>
      <c r="B562" s="44" t="s">
        <v>1605</v>
      </c>
      <c r="C562" s="37" t="s">
        <v>2374</v>
      </c>
      <c r="D562" s="43" t="s">
        <v>2375</v>
      </c>
      <c r="E562" s="35" t="s">
        <v>15</v>
      </c>
      <c r="F562" s="41" t="s">
        <v>2366</v>
      </c>
      <c r="G562" s="45" t="s">
        <v>2376</v>
      </c>
      <c r="H562" s="36"/>
      <c r="I562" s="45"/>
      <c r="J562" s="45"/>
      <c r="K562" s="45"/>
      <c r="L562" s="35">
        <f t="shared" si="58"/>
        <v>15</v>
      </c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>
        <v>6</v>
      </c>
      <c r="Z562" s="35"/>
      <c r="AA562" s="35"/>
      <c r="AB562" s="35">
        <v>5</v>
      </c>
      <c r="AC562" s="35"/>
      <c r="AD562" s="35"/>
      <c r="AE562" s="35"/>
      <c r="AF562" s="35"/>
      <c r="AG562" s="35"/>
      <c r="AH562" s="35"/>
      <c r="AI562" s="35"/>
      <c r="AJ562" s="35"/>
      <c r="AK562" s="35"/>
      <c r="AL562" s="35"/>
      <c r="AM562" s="35">
        <v>2</v>
      </c>
      <c r="AN562" s="35"/>
      <c r="AO562" s="35">
        <v>2</v>
      </c>
      <c r="AP562" s="35"/>
      <c r="AQ562" s="35"/>
      <c r="AR562" s="35"/>
      <c r="AS562" s="64"/>
      <c r="AT562" s="75">
        <v>3.5007096893279275E-3</v>
      </c>
      <c r="AU562" s="72">
        <f t="shared" si="60"/>
        <v>0</v>
      </c>
      <c r="AV562" s="46">
        <f t="shared" si="59"/>
        <v>0</v>
      </c>
      <c r="AW562" s="35" t="s">
        <v>3132</v>
      </c>
    </row>
    <row r="563" spans="1:49">
      <c r="A563" s="31">
        <v>105</v>
      </c>
      <c r="B563" s="44" t="s">
        <v>2698</v>
      </c>
      <c r="C563" s="37" t="s">
        <v>2377</v>
      </c>
      <c r="D563" s="43" t="s">
        <v>2378</v>
      </c>
      <c r="E563" s="35" t="s">
        <v>15</v>
      </c>
      <c r="F563" s="41" t="s">
        <v>2366</v>
      </c>
      <c r="G563" s="45" t="s">
        <v>2379</v>
      </c>
      <c r="H563" s="36"/>
      <c r="I563" s="45"/>
      <c r="J563" s="45"/>
      <c r="K563" s="45"/>
      <c r="L563" s="35">
        <f t="shared" si="58"/>
        <v>16</v>
      </c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>
        <v>6</v>
      </c>
      <c r="Z563" s="35"/>
      <c r="AA563" s="35"/>
      <c r="AB563" s="35">
        <v>5</v>
      </c>
      <c r="AC563" s="35"/>
      <c r="AD563" s="35"/>
      <c r="AE563" s="35"/>
      <c r="AF563" s="35"/>
      <c r="AG563" s="35"/>
      <c r="AH563" s="35"/>
      <c r="AI563" s="35"/>
      <c r="AJ563" s="35"/>
      <c r="AK563" s="35"/>
      <c r="AL563" s="35"/>
      <c r="AM563" s="35">
        <v>2</v>
      </c>
      <c r="AN563" s="35"/>
      <c r="AO563" s="35">
        <v>3</v>
      </c>
      <c r="AP563" s="35"/>
      <c r="AQ563" s="35"/>
      <c r="AR563" s="35"/>
      <c r="AS563" s="64"/>
      <c r="AT563" s="75">
        <v>5.6011355029246838E-3</v>
      </c>
      <c r="AU563" s="72">
        <f t="shared" si="60"/>
        <v>0</v>
      </c>
      <c r="AV563" s="46">
        <f t="shared" si="59"/>
        <v>0</v>
      </c>
      <c r="AW563" s="35" t="s">
        <v>3132</v>
      </c>
    </row>
    <row r="564" spans="1:49">
      <c r="A564" s="31">
        <v>105</v>
      </c>
      <c r="B564" s="44" t="s">
        <v>2699</v>
      </c>
      <c r="C564" s="37" t="s">
        <v>2380</v>
      </c>
      <c r="D564" s="43" t="s">
        <v>2381</v>
      </c>
      <c r="E564" s="35" t="s">
        <v>15</v>
      </c>
      <c r="F564" s="41" t="s">
        <v>2366</v>
      </c>
      <c r="G564" s="45" t="s">
        <v>2382</v>
      </c>
      <c r="H564" s="36"/>
      <c r="I564" s="45"/>
      <c r="J564" s="45"/>
      <c r="K564" s="45"/>
      <c r="L564" s="35">
        <f t="shared" si="58"/>
        <v>19</v>
      </c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>
        <v>5</v>
      </c>
      <c r="Z564" s="35"/>
      <c r="AA564" s="35"/>
      <c r="AB564" s="35">
        <v>5</v>
      </c>
      <c r="AC564" s="35"/>
      <c r="AD564" s="35"/>
      <c r="AE564" s="35"/>
      <c r="AF564" s="35"/>
      <c r="AG564" s="35"/>
      <c r="AH564" s="35"/>
      <c r="AI564" s="35"/>
      <c r="AJ564" s="35"/>
      <c r="AK564" s="35"/>
      <c r="AL564" s="35"/>
      <c r="AM564" s="35">
        <v>4</v>
      </c>
      <c r="AN564" s="35"/>
      <c r="AO564" s="35">
        <v>5</v>
      </c>
      <c r="AP564" s="35"/>
      <c r="AQ564" s="35"/>
      <c r="AR564" s="35"/>
      <c r="AS564" s="64"/>
      <c r="AT564" s="75">
        <v>1.2411607080344469E-3</v>
      </c>
      <c r="AU564" s="72">
        <f t="shared" si="60"/>
        <v>0</v>
      </c>
      <c r="AV564" s="46">
        <f t="shared" si="59"/>
        <v>0</v>
      </c>
      <c r="AW564" s="35" t="s">
        <v>3132</v>
      </c>
    </row>
    <row r="565" spans="1:49">
      <c r="A565" s="31">
        <v>105</v>
      </c>
      <c r="B565" s="44" t="s">
        <v>2700</v>
      </c>
      <c r="C565" s="37" t="s">
        <v>2383</v>
      </c>
      <c r="D565" s="43" t="s">
        <v>2384</v>
      </c>
      <c r="E565" s="35" t="s">
        <v>15</v>
      </c>
      <c r="F565" s="41" t="s">
        <v>2366</v>
      </c>
      <c r="G565" s="45" t="s">
        <v>2385</v>
      </c>
      <c r="H565" s="36"/>
      <c r="I565" s="45"/>
      <c r="J565" s="45"/>
      <c r="K565" s="45"/>
      <c r="L565" s="35">
        <f t="shared" si="58"/>
        <v>16</v>
      </c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>
        <v>5</v>
      </c>
      <c r="Z565" s="35"/>
      <c r="AA565" s="35"/>
      <c r="AB565" s="35">
        <v>5</v>
      </c>
      <c r="AC565" s="35"/>
      <c r="AD565" s="35"/>
      <c r="AE565" s="35"/>
      <c r="AF565" s="35"/>
      <c r="AG565" s="35"/>
      <c r="AH565" s="35"/>
      <c r="AI565" s="35"/>
      <c r="AJ565" s="35"/>
      <c r="AK565" s="35"/>
      <c r="AL565" s="35"/>
      <c r="AM565" s="35">
        <v>2</v>
      </c>
      <c r="AN565" s="35"/>
      <c r="AO565" s="35">
        <v>4</v>
      </c>
      <c r="AP565" s="35"/>
      <c r="AQ565" s="35"/>
      <c r="AR565" s="35"/>
      <c r="AS565" s="64"/>
      <c r="AT565" s="75">
        <v>1.6803406508774051E-3</v>
      </c>
      <c r="AU565" s="72">
        <f t="shared" si="60"/>
        <v>0</v>
      </c>
      <c r="AV565" s="46">
        <f t="shared" si="59"/>
        <v>0</v>
      </c>
      <c r="AW565" s="35" t="s">
        <v>3132</v>
      </c>
    </row>
    <row r="566" spans="1:49">
      <c r="A566" s="31">
        <v>105</v>
      </c>
      <c r="B566" s="44" t="s">
        <v>2701</v>
      </c>
      <c r="C566" s="37" t="s">
        <v>2638</v>
      </c>
      <c r="D566" s="43" t="s">
        <v>2639</v>
      </c>
      <c r="E566" s="35" t="s">
        <v>15</v>
      </c>
      <c r="F566" s="41" t="s">
        <v>2366</v>
      </c>
      <c r="G566" s="45" t="s">
        <v>2387</v>
      </c>
      <c r="H566" s="36"/>
      <c r="I566" s="45"/>
      <c r="J566" s="45"/>
      <c r="K566" s="45"/>
      <c r="L566" s="35">
        <f t="shared" si="58"/>
        <v>19</v>
      </c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>
        <v>6</v>
      </c>
      <c r="Z566" s="35"/>
      <c r="AA566" s="35"/>
      <c r="AB566" s="35">
        <v>5</v>
      </c>
      <c r="AC566" s="35"/>
      <c r="AD566" s="35"/>
      <c r="AE566" s="35"/>
      <c r="AF566" s="35"/>
      <c r="AG566" s="35"/>
      <c r="AH566" s="35"/>
      <c r="AI566" s="35"/>
      <c r="AJ566" s="35"/>
      <c r="AK566" s="35"/>
      <c r="AL566" s="35"/>
      <c r="AM566" s="35">
        <v>5</v>
      </c>
      <c r="AN566" s="35"/>
      <c r="AO566" s="35">
        <v>3</v>
      </c>
      <c r="AP566" s="35"/>
      <c r="AQ566" s="35"/>
      <c r="AR566" s="35"/>
      <c r="AS566" s="64"/>
      <c r="AT566" s="75">
        <v>3.0339483974175371E-3</v>
      </c>
      <c r="AU566" s="72">
        <f t="shared" si="60"/>
        <v>0</v>
      </c>
      <c r="AV566" s="46">
        <f t="shared" si="59"/>
        <v>0</v>
      </c>
      <c r="AW566" s="35" t="s">
        <v>3132</v>
      </c>
    </row>
    <row r="567" spans="1:49">
      <c r="A567" s="31">
        <v>105</v>
      </c>
      <c r="B567" s="44" t="s">
        <v>2702</v>
      </c>
      <c r="C567" s="37" t="s">
        <v>2388</v>
      </c>
      <c r="D567" s="43" t="s">
        <v>2389</v>
      </c>
      <c r="E567" s="35" t="s">
        <v>15</v>
      </c>
      <c r="F567" s="41" t="s">
        <v>2366</v>
      </c>
      <c r="G567" s="45" t="s">
        <v>2390</v>
      </c>
      <c r="H567" s="36"/>
      <c r="I567" s="45"/>
      <c r="J567" s="45"/>
      <c r="K567" s="45"/>
      <c r="L567" s="35">
        <f t="shared" si="58"/>
        <v>17</v>
      </c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>
        <v>8</v>
      </c>
      <c r="Z567" s="35"/>
      <c r="AA567" s="35"/>
      <c r="AB567" s="35">
        <v>5</v>
      </c>
      <c r="AC567" s="35"/>
      <c r="AD567" s="35"/>
      <c r="AE567" s="35"/>
      <c r="AF567" s="35"/>
      <c r="AG567" s="35"/>
      <c r="AH567" s="35"/>
      <c r="AI567" s="35"/>
      <c r="AJ567" s="35"/>
      <c r="AK567" s="35"/>
      <c r="AL567" s="35"/>
      <c r="AM567" s="35">
        <v>2</v>
      </c>
      <c r="AN567" s="35"/>
      <c r="AO567" s="35">
        <v>2</v>
      </c>
      <c r="AP567" s="35"/>
      <c r="AQ567" s="35"/>
      <c r="AR567" s="35"/>
      <c r="AS567" s="64"/>
      <c r="AT567" s="75">
        <v>4.8797771426995354E-3</v>
      </c>
      <c r="AU567" s="72">
        <f t="shared" si="60"/>
        <v>0</v>
      </c>
      <c r="AV567" s="46">
        <f t="shared" si="59"/>
        <v>0</v>
      </c>
      <c r="AW567" s="35" t="s">
        <v>3132</v>
      </c>
    </row>
    <row r="568" spans="1:49">
      <c r="A568" s="31">
        <v>105</v>
      </c>
      <c r="B568" s="44" t="s">
        <v>2703</v>
      </c>
      <c r="C568" s="37" t="s">
        <v>2391</v>
      </c>
      <c r="D568" s="43" t="s">
        <v>2392</v>
      </c>
      <c r="E568" s="35" t="s">
        <v>15</v>
      </c>
      <c r="F568" s="41" t="s">
        <v>2366</v>
      </c>
      <c r="G568" s="45" t="s">
        <v>2393</v>
      </c>
      <c r="H568" s="36"/>
      <c r="I568" s="45"/>
      <c r="J568" s="45"/>
      <c r="K568" s="45"/>
      <c r="L568" s="35">
        <f t="shared" si="58"/>
        <v>12</v>
      </c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>
        <v>2</v>
      </c>
      <c r="Z568" s="35"/>
      <c r="AA568" s="35"/>
      <c r="AB568" s="35">
        <v>5</v>
      </c>
      <c r="AC568" s="35"/>
      <c r="AD568" s="35"/>
      <c r="AE568" s="35"/>
      <c r="AF568" s="35"/>
      <c r="AG568" s="35"/>
      <c r="AH568" s="35"/>
      <c r="AI568" s="35"/>
      <c r="AJ568" s="35"/>
      <c r="AK568" s="35"/>
      <c r="AL568" s="35"/>
      <c r="AM568" s="35">
        <v>5</v>
      </c>
      <c r="AN568" s="35"/>
      <c r="AO568" s="35"/>
      <c r="AP568" s="35"/>
      <c r="AQ568" s="35"/>
      <c r="AR568" s="35"/>
      <c r="AS568" s="64"/>
      <c r="AT568" s="75">
        <v>1.506365987528987E-2</v>
      </c>
      <c r="AU568" s="72">
        <f t="shared" si="60"/>
        <v>0</v>
      </c>
      <c r="AV568" s="46">
        <f t="shared" si="59"/>
        <v>0</v>
      </c>
      <c r="AW568" s="35" t="s">
        <v>3132</v>
      </c>
    </row>
    <row r="569" spans="1:49">
      <c r="A569" s="31">
        <v>105</v>
      </c>
      <c r="B569" s="44" t="s">
        <v>2704</v>
      </c>
      <c r="C569" s="37" t="s">
        <v>2394</v>
      </c>
      <c r="D569" s="43" t="s">
        <v>2392</v>
      </c>
      <c r="E569" s="35" t="s">
        <v>15</v>
      </c>
      <c r="F569" s="41" t="s">
        <v>2366</v>
      </c>
      <c r="G569" s="45" t="s">
        <v>2395</v>
      </c>
      <c r="H569" s="36"/>
      <c r="I569" s="45"/>
      <c r="J569" s="45"/>
      <c r="K569" s="45"/>
      <c r="L569" s="35">
        <f t="shared" si="58"/>
        <v>11</v>
      </c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>
        <v>2</v>
      </c>
      <c r="Z569" s="35"/>
      <c r="AA569" s="35"/>
      <c r="AB569" s="35">
        <v>5</v>
      </c>
      <c r="AC569" s="35"/>
      <c r="AD569" s="35"/>
      <c r="AE569" s="35"/>
      <c r="AF569" s="35"/>
      <c r="AG569" s="35"/>
      <c r="AH569" s="35"/>
      <c r="AI569" s="35"/>
      <c r="AJ569" s="35"/>
      <c r="AK569" s="35"/>
      <c r="AL569" s="35"/>
      <c r="AM569" s="35">
        <v>4</v>
      </c>
      <c r="AN569" s="35"/>
      <c r="AO569" s="35"/>
      <c r="AP569" s="35"/>
      <c r="AQ569" s="35"/>
      <c r="AR569" s="35"/>
      <c r="AS569" s="64"/>
      <c r="AT569" s="75">
        <v>2.0516280421697612E-2</v>
      </c>
      <c r="AU569" s="72">
        <f t="shared" si="60"/>
        <v>0</v>
      </c>
      <c r="AV569" s="46">
        <f t="shared" si="59"/>
        <v>0</v>
      </c>
      <c r="AW569" s="35" t="s">
        <v>3132</v>
      </c>
    </row>
    <row r="570" spans="1:49">
      <c r="A570" s="31">
        <v>105</v>
      </c>
      <c r="B570" s="44" t="s">
        <v>2705</v>
      </c>
      <c r="C570" s="37" t="s">
        <v>2396</v>
      </c>
      <c r="D570" s="43" t="s">
        <v>2397</v>
      </c>
      <c r="E570" s="35" t="s">
        <v>15</v>
      </c>
      <c r="F570" s="41" t="s">
        <v>2366</v>
      </c>
      <c r="G570" s="45" t="s">
        <v>2398</v>
      </c>
      <c r="H570" s="36"/>
      <c r="I570" s="45"/>
      <c r="J570" s="45"/>
      <c r="K570" s="45"/>
      <c r="L570" s="35">
        <f t="shared" si="58"/>
        <v>12</v>
      </c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>
        <v>3</v>
      </c>
      <c r="Z570" s="35"/>
      <c r="AA570" s="35"/>
      <c r="AB570" s="35">
        <v>5</v>
      </c>
      <c r="AC570" s="35"/>
      <c r="AD570" s="35"/>
      <c r="AE570" s="35"/>
      <c r="AF570" s="35"/>
      <c r="AG570" s="35"/>
      <c r="AH570" s="35"/>
      <c r="AI570" s="35"/>
      <c r="AJ570" s="35"/>
      <c r="AK570" s="35"/>
      <c r="AL570" s="35"/>
      <c r="AM570" s="35">
        <v>2</v>
      </c>
      <c r="AN570" s="35"/>
      <c r="AO570" s="35">
        <v>2</v>
      </c>
      <c r="AP570" s="35"/>
      <c r="AQ570" s="35"/>
      <c r="AR570" s="35"/>
      <c r="AS570" s="64"/>
      <c r="AT570" s="75">
        <v>4.2114598383732943E-3</v>
      </c>
      <c r="AU570" s="72">
        <f t="shared" si="60"/>
        <v>0</v>
      </c>
      <c r="AV570" s="46">
        <f t="shared" si="59"/>
        <v>0</v>
      </c>
      <c r="AW570" s="35" t="s">
        <v>3132</v>
      </c>
    </row>
    <row r="571" spans="1:49">
      <c r="A571" s="31">
        <v>105</v>
      </c>
      <c r="B571" s="44" t="s">
        <v>2706</v>
      </c>
      <c r="C571" s="37" t="s">
        <v>2399</v>
      </c>
      <c r="D571" s="43" t="s">
        <v>2386</v>
      </c>
      <c r="E571" s="35" t="s">
        <v>15</v>
      </c>
      <c r="F571" s="41" t="s">
        <v>2366</v>
      </c>
      <c r="G571" s="45" t="s">
        <v>2400</v>
      </c>
      <c r="H571" s="36"/>
      <c r="I571" s="45"/>
      <c r="J571" s="45"/>
      <c r="K571" s="45"/>
      <c r="L571" s="35">
        <f t="shared" si="58"/>
        <v>13</v>
      </c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>
        <v>3</v>
      </c>
      <c r="Z571" s="35"/>
      <c r="AA571" s="35"/>
      <c r="AB571" s="35">
        <v>5</v>
      </c>
      <c r="AC571" s="35"/>
      <c r="AD571" s="35"/>
      <c r="AE571" s="35"/>
      <c r="AF571" s="35"/>
      <c r="AG571" s="35"/>
      <c r="AH571" s="35"/>
      <c r="AI571" s="35"/>
      <c r="AJ571" s="35"/>
      <c r="AK571" s="35"/>
      <c r="AL571" s="35"/>
      <c r="AM571" s="35">
        <v>3</v>
      </c>
      <c r="AN571" s="35"/>
      <c r="AO571" s="35">
        <v>2</v>
      </c>
      <c r="AP571" s="35"/>
      <c r="AQ571" s="35"/>
      <c r="AR571" s="35"/>
      <c r="AS571" s="64"/>
      <c r="AT571" s="75">
        <v>4.9009935650590987E-3</v>
      </c>
      <c r="AU571" s="72">
        <f t="shared" si="60"/>
        <v>0</v>
      </c>
      <c r="AV571" s="46">
        <f t="shared" si="59"/>
        <v>0</v>
      </c>
      <c r="AW571" s="35" t="s">
        <v>3132</v>
      </c>
    </row>
    <row r="572" spans="1:49">
      <c r="A572" s="31">
        <v>105</v>
      </c>
      <c r="B572" s="44" t="s">
        <v>2707</v>
      </c>
      <c r="C572" s="37" t="s">
        <v>2401</v>
      </c>
      <c r="D572" s="43" t="s">
        <v>2375</v>
      </c>
      <c r="E572" s="35" t="s">
        <v>15</v>
      </c>
      <c r="F572" s="41" t="s">
        <v>2366</v>
      </c>
      <c r="G572" s="45" t="s">
        <v>2402</v>
      </c>
      <c r="H572" s="36"/>
      <c r="I572" s="45"/>
      <c r="J572" s="45"/>
      <c r="K572" s="45"/>
      <c r="L572" s="35">
        <f t="shared" si="58"/>
        <v>16</v>
      </c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>
        <v>5</v>
      </c>
      <c r="Z572" s="35"/>
      <c r="AA572" s="35"/>
      <c r="AB572" s="35">
        <v>5</v>
      </c>
      <c r="AC572" s="35"/>
      <c r="AD572" s="35"/>
      <c r="AE572" s="35"/>
      <c r="AF572" s="35"/>
      <c r="AG572" s="35"/>
      <c r="AH572" s="35"/>
      <c r="AI572" s="35"/>
      <c r="AJ572" s="35"/>
      <c r="AK572" s="35"/>
      <c r="AL572" s="35"/>
      <c r="AM572" s="35">
        <v>4</v>
      </c>
      <c r="AN572" s="35"/>
      <c r="AO572" s="35">
        <v>2</v>
      </c>
      <c r="AP572" s="35"/>
      <c r="AQ572" s="35"/>
      <c r="AR572" s="35"/>
      <c r="AS572" s="64"/>
      <c r="AT572" s="75">
        <v>1.260255488158054E-3</v>
      </c>
      <c r="AU572" s="72">
        <f t="shared" si="60"/>
        <v>0</v>
      </c>
      <c r="AV572" s="46">
        <f t="shared" si="59"/>
        <v>0</v>
      </c>
      <c r="AW572" s="35" t="s">
        <v>3132</v>
      </c>
    </row>
    <row r="573" spans="1:49">
      <c r="A573" s="31">
        <v>105</v>
      </c>
      <c r="B573" s="44" t="s">
        <v>2708</v>
      </c>
      <c r="C573" s="37" t="s">
        <v>2403</v>
      </c>
      <c r="D573" s="43" t="s">
        <v>2404</v>
      </c>
      <c r="E573" s="35" t="s">
        <v>15</v>
      </c>
      <c r="F573" s="41" t="s">
        <v>2366</v>
      </c>
      <c r="G573" s="45" t="s">
        <v>2405</v>
      </c>
      <c r="H573" s="36"/>
      <c r="I573" s="45"/>
      <c r="J573" s="45"/>
      <c r="K573" s="45"/>
      <c r="L573" s="35">
        <f t="shared" si="58"/>
        <v>14</v>
      </c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>
        <v>5</v>
      </c>
      <c r="Z573" s="35"/>
      <c r="AA573" s="35"/>
      <c r="AB573" s="35">
        <v>5</v>
      </c>
      <c r="AC573" s="35"/>
      <c r="AD573" s="35"/>
      <c r="AE573" s="35"/>
      <c r="AF573" s="35"/>
      <c r="AG573" s="35"/>
      <c r="AH573" s="35"/>
      <c r="AI573" s="35"/>
      <c r="AJ573" s="35"/>
      <c r="AK573" s="35"/>
      <c r="AL573" s="35"/>
      <c r="AM573" s="35">
        <v>2</v>
      </c>
      <c r="AN573" s="35"/>
      <c r="AO573" s="35">
        <v>2</v>
      </c>
      <c r="AP573" s="35"/>
      <c r="AQ573" s="35"/>
      <c r="AR573" s="35"/>
      <c r="AS573" s="64"/>
      <c r="AT573" s="75">
        <v>8.1683226084318314E-3</v>
      </c>
      <c r="AU573" s="72">
        <f t="shared" si="60"/>
        <v>0</v>
      </c>
      <c r="AV573" s="46">
        <f t="shared" si="59"/>
        <v>0</v>
      </c>
      <c r="AW573" s="35" t="s">
        <v>3132</v>
      </c>
    </row>
    <row r="574" spans="1:49">
      <c r="A574" s="31">
        <v>105</v>
      </c>
      <c r="B574" s="44" t="s">
        <v>2709</v>
      </c>
      <c r="C574" s="37" t="s">
        <v>2406</v>
      </c>
      <c r="D574" s="43" t="s">
        <v>2375</v>
      </c>
      <c r="E574" s="35" t="s">
        <v>15</v>
      </c>
      <c r="F574" s="41" t="s">
        <v>2366</v>
      </c>
      <c r="G574" s="45" t="s">
        <v>2407</v>
      </c>
      <c r="H574" s="36"/>
      <c r="I574" s="45"/>
      <c r="J574" s="45"/>
      <c r="K574" s="45"/>
      <c r="L574" s="35">
        <f t="shared" si="58"/>
        <v>13</v>
      </c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>
        <v>3</v>
      </c>
      <c r="Z574" s="35"/>
      <c r="AA574" s="35"/>
      <c r="AB574" s="35">
        <v>5</v>
      </c>
      <c r="AC574" s="35"/>
      <c r="AD574" s="35"/>
      <c r="AE574" s="35"/>
      <c r="AF574" s="35"/>
      <c r="AG574" s="35"/>
      <c r="AH574" s="35"/>
      <c r="AI574" s="35"/>
      <c r="AJ574" s="35"/>
      <c r="AK574" s="35"/>
      <c r="AL574" s="35"/>
      <c r="AM574" s="35">
        <v>3</v>
      </c>
      <c r="AN574" s="35"/>
      <c r="AO574" s="35">
        <v>2</v>
      </c>
      <c r="AP574" s="35"/>
      <c r="AQ574" s="35"/>
      <c r="AR574" s="35"/>
      <c r="AS574" s="64"/>
      <c r="AT574" s="75">
        <v>3.7340903352831227E-3</v>
      </c>
      <c r="AU574" s="72">
        <f t="shared" si="60"/>
        <v>0</v>
      </c>
      <c r="AV574" s="46">
        <f t="shared" si="59"/>
        <v>0</v>
      </c>
      <c r="AW574" s="35" t="s">
        <v>3132</v>
      </c>
    </row>
    <row r="575" spans="1:49">
      <c r="A575" s="31">
        <v>105</v>
      </c>
      <c r="B575" s="44" t="s">
        <v>2710</v>
      </c>
      <c r="C575" s="37" t="s">
        <v>2408</v>
      </c>
      <c r="D575" s="43" t="s">
        <v>2409</v>
      </c>
      <c r="E575" s="35" t="s">
        <v>15</v>
      </c>
      <c r="F575" s="41" t="s">
        <v>2366</v>
      </c>
      <c r="G575" s="45" t="s">
        <v>2410</v>
      </c>
      <c r="H575" s="36"/>
      <c r="I575" s="45"/>
      <c r="J575" s="45"/>
      <c r="K575" s="45"/>
      <c r="L575" s="35">
        <f t="shared" si="58"/>
        <v>11</v>
      </c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>
        <v>2</v>
      </c>
      <c r="Z575" s="35"/>
      <c r="AA575" s="35"/>
      <c r="AB575" s="35">
        <v>5</v>
      </c>
      <c r="AC575" s="35"/>
      <c r="AD575" s="35"/>
      <c r="AE575" s="35"/>
      <c r="AF575" s="35"/>
      <c r="AG575" s="35"/>
      <c r="AH575" s="35"/>
      <c r="AI575" s="35"/>
      <c r="AJ575" s="35"/>
      <c r="AK575" s="35"/>
      <c r="AL575" s="35"/>
      <c r="AM575" s="35">
        <v>2</v>
      </c>
      <c r="AN575" s="35"/>
      <c r="AO575" s="35">
        <v>2</v>
      </c>
      <c r="AP575" s="35"/>
      <c r="AQ575" s="35"/>
      <c r="AR575" s="35"/>
      <c r="AS575" s="64"/>
      <c r="AT575" s="75">
        <v>7.001419378655855E-3</v>
      </c>
      <c r="AU575" s="72">
        <f t="shared" si="60"/>
        <v>0</v>
      </c>
      <c r="AV575" s="46">
        <f t="shared" si="59"/>
        <v>0</v>
      </c>
      <c r="AW575" s="35" t="s">
        <v>3132</v>
      </c>
    </row>
    <row r="576" spans="1:49">
      <c r="A576" s="31">
        <v>105</v>
      </c>
      <c r="B576" s="44" t="s">
        <v>2711</v>
      </c>
      <c r="C576" s="37" t="s">
        <v>2411</v>
      </c>
      <c r="D576" s="43" t="s">
        <v>2412</v>
      </c>
      <c r="E576" s="35" t="s">
        <v>15</v>
      </c>
      <c r="F576" s="41" t="s">
        <v>2366</v>
      </c>
      <c r="G576" s="45" t="s">
        <v>2413</v>
      </c>
      <c r="H576" s="36"/>
      <c r="I576" s="45"/>
      <c r="J576" s="45"/>
      <c r="K576" s="45"/>
      <c r="L576" s="35">
        <f t="shared" si="58"/>
        <v>22</v>
      </c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>
        <v>2</v>
      </c>
      <c r="Z576" s="35"/>
      <c r="AA576" s="35"/>
      <c r="AB576" s="35">
        <v>7</v>
      </c>
      <c r="AC576" s="35"/>
      <c r="AD576" s="35"/>
      <c r="AE576" s="35"/>
      <c r="AF576" s="35"/>
      <c r="AG576" s="35"/>
      <c r="AH576" s="35"/>
      <c r="AI576" s="35"/>
      <c r="AJ576" s="35"/>
      <c r="AK576" s="35"/>
      <c r="AL576" s="35"/>
      <c r="AM576" s="35">
        <v>4</v>
      </c>
      <c r="AN576" s="35"/>
      <c r="AO576" s="35">
        <v>9</v>
      </c>
      <c r="AP576" s="35"/>
      <c r="AQ576" s="35"/>
      <c r="AR576" s="35"/>
      <c r="AS576" s="64"/>
      <c r="AT576" s="75">
        <v>9.1018451922526104E-3</v>
      </c>
      <c r="AU576" s="72">
        <f t="shared" si="60"/>
        <v>0</v>
      </c>
      <c r="AV576" s="46">
        <f t="shared" si="59"/>
        <v>0</v>
      </c>
      <c r="AW576" s="35" t="s">
        <v>3132</v>
      </c>
    </row>
    <row r="577" spans="1:49">
      <c r="A577" s="31">
        <v>105</v>
      </c>
      <c r="B577" s="44" t="s">
        <v>2712</v>
      </c>
      <c r="C577" s="37" t="s">
        <v>2414</v>
      </c>
      <c r="D577" s="43" t="s">
        <v>2415</v>
      </c>
      <c r="E577" s="35" t="s">
        <v>15</v>
      </c>
      <c r="F577" s="41" t="s">
        <v>2366</v>
      </c>
      <c r="G577" s="45" t="s">
        <v>2416</v>
      </c>
      <c r="H577" s="36"/>
      <c r="I577" s="45"/>
      <c r="J577" s="45"/>
      <c r="K577" s="45"/>
      <c r="L577" s="35">
        <f t="shared" si="58"/>
        <v>26</v>
      </c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>
        <v>4</v>
      </c>
      <c r="Z577" s="35"/>
      <c r="AA577" s="35"/>
      <c r="AB577" s="35">
        <v>7</v>
      </c>
      <c r="AC577" s="35"/>
      <c r="AD577" s="35"/>
      <c r="AE577" s="35"/>
      <c r="AF577" s="35"/>
      <c r="AG577" s="35"/>
      <c r="AH577" s="35"/>
      <c r="AI577" s="35"/>
      <c r="AJ577" s="35"/>
      <c r="AK577" s="35"/>
      <c r="AL577" s="35"/>
      <c r="AM577" s="35">
        <v>5</v>
      </c>
      <c r="AN577" s="35"/>
      <c r="AO577" s="35">
        <v>10</v>
      </c>
      <c r="AP577" s="35"/>
      <c r="AQ577" s="35"/>
      <c r="AR577" s="35"/>
      <c r="AS577" s="64"/>
      <c r="AT577" s="75">
        <v>3.7340903352831224E-2</v>
      </c>
      <c r="AU577" s="72">
        <f t="shared" si="60"/>
        <v>0</v>
      </c>
      <c r="AV577" s="46">
        <f t="shared" si="59"/>
        <v>0</v>
      </c>
      <c r="AW577" s="35" t="s">
        <v>3132</v>
      </c>
    </row>
    <row r="578" spans="1:49">
      <c r="A578" s="31">
        <v>105</v>
      </c>
      <c r="B578" s="44" t="s">
        <v>2713</v>
      </c>
      <c r="C578" s="37" t="s">
        <v>2417</v>
      </c>
      <c r="D578" s="43" t="s">
        <v>2418</v>
      </c>
      <c r="E578" s="35" t="s">
        <v>15</v>
      </c>
      <c r="F578" s="41" t="s">
        <v>2366</v>
      </c>
      <c r="G578" s="45" t="s">
        <v>2419</v>
      </c>
      <c r="H578" s="36"/>
      <c r="I578" s="45"/>
      <c r="J578" s="45"/>
      <c r="K578" s="45"/>
      <c r="L578" s="35">
        <f t="shared" si="58"/>
        <v>14</v>
      </c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>
        <v>3</v>
      </c>
      <c r="Z578" s="35"/>
      <c r="AA578" s="35"/>
      <c r="AB578" s="35">
        <v>5</v>
      </c>
      <c r="AC578" s="35"/>
      <c r="AD578" s="35"/>
      <c r="AE578" s="35"/>
      <c r="AF578" s="35"/>
      <c r="AG578" s="35"/>
      <c r="AH578" s="35"/>
      <c r="AI578" s="35"/>
      <c r="AJ578" s="35"/>
      <c r="AK578" s="35"/>
      <c r="AL578" s="35"/>
      <c r="AM578" s="35">
        <v>3</v>
      </c>
      <c r="AN578" s="35"/>
      <c r="AO578" s="35">
        <v>3</v>
      </c>
      <c r="AP578" s="35"/>
      <c r="AQ578" s="35"/>
      <c r="AR578" s="35"/>
      <c r="AS578" s="64"/>
      <c r="AT578" s="75">
        <v>9.8019871301181973E-3</v>
      </c>
      <c r="AU578" s="72">
        <f t="shared" si="60"/>
        <v>0</v>
      </c>
      <c r="AV578" s="46">
        <f t="shared" si="59"/>
        <v>0</v>
      </c>
      <c r="AW578" s="35" t="s">
        <v>3132</v>
      </c>
    </row>
    <row r="579" spans="1:49">
      <c r="A579" s="31">
        <v>105</v>
      </c>
      <c r="B579" s="44" t="s">
        <v>2714</v>
      </c>
      <c r="C579" s="37" t="s">
        <v>2420</v>
      </c>
      <c r="D579" s="43" t="s">
        <v>2418</v>
      </c>
      <c r="E579" s="35" t="s">
        <v>15</v>
      </c>
      <c r="F579" s="41" t="s">
        <v>2366</v>
      </c>
      <c r="G579" s="45" t="s">
        <v>2421</v>
      </c>
      <c r="H579" s="36"/>
      <c r="I579" s="45"/>
      <c r="J579" s="45"/>
      <c r="K579" s="45"/>
      <c r="L579" s="35">
        <f t="shared" si="58"/>
        <v>14</v>
      </c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>
        <v>3</v>
      </c>
      <c r="Z579" s="35"/>
      <c r="AA579" s="35"/>
      <c r="AB579" s="35">
        <v>5</v>
      </c>
      <c r="AC579" s="35"/>
      <c r="AD579" s="35"/>
      <c r="AE579" s="35"/>
      <c r="AF579" s="35"/>
      <c r="AG579" s="35"/>
      <c r="AH579" s="35"/>
      <c r="AI579" s="35"/>
      <c r="AJ579" s="35"/>
      <c r="AK579" s="35"/>
      <c r="AL579" s="35"/>
      <c r="AM579" s="35">
        <v>3</v>
      </c>
      <c r="AN579" s="35"/>
      <c r="AO579" s="35">
        <v>3</v>
      </c>
      <c r="AP579" s="35"/>
      <c r="AQ579" s="35"/>
      <c r="AR579" s="35"/>
      <c r="AS579" s="64"/>
      <c r="AT579" s="75">
        <v>9.8019871301181973E-3</v>
      </c>
      <c r="AU579" s="72">
        <f t="shared" si="60"/>
        <v>0</v>
      </c>
      <c r="AV579" s="46">
        <f t="shared" si="59"/>
        <v>0</v>
      </c>
      <c r="AW579" s="35" t="s">
        <v>3132</v>
      </c>
    </row>
    <row r="580" spans="1:49">
      <c r="A580" s="31">
        <v>105</v>
      </c>
      <c r="B580" s="44" t="s">
        <v>2715</v>
      </c>
      <c r="C580" s="37" t="s">
        <v>2422</v>
      </c>
      <c r="D580" s="43" t="s">
        <v>2423</v>
      </c>
      <c r="E580" s="35" t="s">
        <v>15</v>
      </c>
      <c r="F580" s="41" t="s">
        <v>2366</v>
      </c>
      <c r="G580" s="45" t="s">
        <v>2424</v>
      </c>
      <c r="H580" s="36"/>
      <c r="I580" s="45"/>
      <c r="J580" s="45"/>
      <c r="K580" s="45"/>
      <c r="L580" s="35">
        <f t="shared" si="58"/>
        <v>10</v>
      </c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>
        <v>2</v>
      </c>
      <c r="Z580" s="35"/>
      <c r="AA580" s="35"/>
      <c r="AB580" s="35">
        <v>5</v>
      </c>
      <c r="AC580" s="35"/>
      <c r="AD580" s="35"/>
      <c r="AE580" s="35"/>
      <c r="AF580" s="35"/>
      <c r="AG580" s="35"/>
      <c r="AH580" s="35"/>
      <c r="AI580" s="35"/>
      <c r="AJ580" s="35"/>
      <c r="AK580" s="35"/>
      <c r="AL580" s="35"/>
      <c r="AM580" s="35">
        <v>2</v>
      </c>
      <c r="AN580" s="35"/>
      <c r="AO580" s="35">
        <v>1</v>
      </c>
      <c r="AP580" s="35"/>
      <c r="AQ580" s="35"/>
      <c r="AR580" s="35"/>
      <c r="AS580" s="64"/>
      <c r="AT580" s="75">
        <v>7.001419378655855E-3</v>
      </c>
      <c r="AU580" s="72">
        <f t="shared" si="60"/>
        <v>0</v>
      </c>
      <c r="AV580" s="46">
        <f t="shared" si="59"/>
        <v>0</v>
      </c>
      <c r="AW580" s="35" t="s">
        <v>3132</v>
      </c>
    </row>
    <row r="581" spans="1:49">
      <c r="A581" s="31">
        <v>105</v>
      </c>
      <c r="B581" s="44" t="s">
        <v>2716</v>
      </c>
      <c r="C581" s="37" t="s">
        <v>2425</v>
      </c>
      <c r="D581" s="43" t="s">
        <v>2423</v>
      </c>
      <c r="E581" s="35" t="s">
        <v>15</v>
      </c>
      <c r="F581" s="41" t="s">
        <v>2366</v>
      </c>
      <c r="G581" s="45" t="s">
        <v>2426</v>
      </c>
      <c r="H581" s="36"/>
      <c r="I581" s="45"/>
      <c r="J581" s="45"/>
      <c r="K581" s="45"/>
      <c r="L581" s="35">
        <f t="shared" si="58"/>
        <v>10</v>
      </c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>
        <v>2</v>
      </c>
      <c r="Z581" s="35"/>
      <c r="AA581" s="35"/>
      <c r="AB581" s="35">
        <v>5</v>
      </c>
      <c r="AC581" s="35"/>
      <c r="AD581" s="35"/>
      <c r="AE581" s="35"/>
      <c r="AF581" s="35"/>
      <c r="AG581" s="35"/>
      <c r="AH581" s="35"/>
      <c r="AI581" s="35"/>
      <c r="AJ581" s="35"/>
      <c r="AK581" s="35"/>
      <c r="AL581" s="35"/>
      <c r="AM581" s="35">
        <v>2</v>
      </c>
      <c r="AN581" s="35"/>
      <c r="AO581" s="35">
        <v>1</v>
      </c>
      <c r="AP581" s="35"/>
      <c r="AQ581" s="35"/>
      <c r="AR581" s="35"/>
      <c r="AS581" s="64"/>
      <c r="AT581" s="75">
        <v>8.1683226084318314E-3</v>
      </c>
      <c r="AU581" s="72">
        <f t="shared" si="60"/>
        <v>0</v>
      </c>
      <c r="AV581" s="46">
        <f t="shared" si="59"/>
        <v>0</v>
      </c>
      <c r="AW581" s="35" t="s">
        <v>3132</v>
      </c>
    </row>
    <row r="582" spans="1:49">
      <c r="A582" s="31">
        <v>105</v>
      </c>
      <c r="B582" s="44" t="s">
        <v>2717</v>
      </c>
      <c r="C582" s="37" t="s">
        <v>2427</v>
      </c>
      <c r="D582" s="43" t="s">
        <v>2423</v>
      </c>
      <c r="E582" s="35" t="s">
        <v>15</v>
      </c>
      <c r="F582" s="41" t="s">
        <v>2366</v>
      </c>
      <c r="G582" s="45" t="s">
        <v>2428</v>
      </c>
      <c r="H582" s="36"/>
      <c r="I582" s="45"/>
      <c r="J582" s="45"/>
      <c r="K582" s="45"/>
      <c r="L582" s="35">
        <f t="shared" si="58"/>
        <v>10</v>
      </c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>
        <v>2</v>
      </c>
      <c r="Z582" s="35"/>
      <c r="AA582" s="35"/>
      <c r="AB582" s="35">
        <v>5</v>
      </c>
      <c r="AC582" s="35"/>
      <c r="AD582" s="35"/>
      <c r="AE582" s="35"/>
      <c r="AF582" s="35"/>
      <c r="AG582" s="35"/>
      <c r="AH582" s="35"/>
      <c r="AI582" s="35"/>
      <c r="AJ582" s="35"/>
      <c r="AK582" s="35"/>
      <c r="AL582" s="35"/>
      <c r="AM582" s="35">
        <v>2</v>
      </c>
      <c r="AN582" s="35"/>
      <c r="AO582" s="35">
        <v>1</v>
      </c>
      <c r="AP582" s="35"/>
      <c r="AQ582" s="35"/>
      <c r="AR582" s="35"/>
      <c r="AS582" s="64"/>
      <c r="AT582" s="75">
        <v>8.1683226084318314E-3</v>
      </c>
      <c r="AU582" s="72">
        <f t="shared" si="60"/>
        <v>0</v>
      </c>
      <c r="AV582" s="46">
        <f t="shared" si="59"/>
        <v>0</v>
      </c>
      <c r="AW582" s="35" t="s">
        <v>3132</v>
      </c>
    </row>
    <row r="583" spans="1:49">
      <c r="A583" s="31">
        <v>105</v>
      </c>
      <c r="B583" s="44" t="s">
        <v>2718</v>
      </c>
      <c r="C583" s="37" t="s">
        <v>2429</v>
      </c>
      <c r="D583" s="43" t="s">
        <v>2430</v>
      </c>
      <c r="E583" s="35" t="s">
        <v>15</v>
      </c>
      <c r="F583" s="41" t="s">
        <v>2366</v>
      </c>
      <c r="G583" s="45" t="s">
        <v>2431</v>
      </c>
      <c r="H583" s="36"/>
      <c r="I583" s="45"/>
      <c r="J583" s="45"/>
      <c r="K583" s="45"/>
      <c r="L583" s="35">
        <f t="shared" si="58"/>
        <v>15</v>
      </c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>
        <v>5</v>
      </c>
      <c r="Z583" s="35"/>
      <c r="AA583" s="35"/>
      <c r="AB583" s="35">
        <v>5</v>
      </c>
      <c r="AC583" s="35"/>
      <c r="AD583" s="35"/>
      <c r="AE583" s="35"/>
      <c r="AF583" s="35"/>
      <c r="AG583" s="35"/>
      <c r="AH583" s="35"/>
      <c r="AI583" s="35"/>
      <c r="AJ583" s="35"/>
      <c r="AK583" s="35"/>
      <c r="AL583" s="35"/>
      <c r="AM583" s="35">
        <v>3</v>
      </c>
      <c r="AN583" s="35"/>
      <c r="AO583" s="35">
        <v>2</v>
      </c>
      <c r="AP583" s="35"/>
      <c r="AQ583" s="35"/>
      <c r="AR583" s="35"/>
      <c r="AS583" s="64"/>
      <c r="AT583" s="75">
        <v>7.7439941612405666E-3</v>
      </c>
      <c r="AU583" s="72">
        <f t="shared" si="60"/>
        <v>0</v>
      </c>
      <c r="AV583" s="46">
        <f t="shared" si="59"/>
        <v>0</v>
      </c>
      <c r="AW583" s="35" t="s">
        <v>3132</v>
      </c>
    </row>
    <row r="584" spans="1:49">
      <c r="A584" s="31">
        <v>105</v>
      </c>
      <c r="B584" s="44" t="s">
        <v>2719</v>
      </c>
      <c r="C584" s="37" t="s">
        <v>2720</v>
      </c>
      <c r="D584" s="43" t="s">
        <v>2432</v>
      </c>
      <c r="E584" s="35" t="s">
        <v>15</v>
      </c>
      <c r="F584" s="41" t="s">
        <v>2366</v>
      </c>
      <c r="G584" s="45" t="s">
        <v>2433</v>
      </c>
      <c r="H584" s="36"/>
      <c r="I584" s="45"/>
      <c r="J584" s="45"/>
      <c r="K584" s="45"/>
      <c r="L584" s="35">
        <f t="shared" si="58"/>
        <v>62</v>
      </c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>
        <v>2</v>
      </c>
      <c r="Z584" s="35"/>
      <c r="AA584" s="35"/>
      <c r="AB584" s="35">
        <v>20</v>
      </c>
      <c r="AC584" s="35">
        <v>30</v>
      </c>
      <c r="AD584" s="35"/>
      <c r="AE584" s="35"/>
      <c r="AF584" s="35"/>
      <c r="AG584" s="35"/>
      <c r="AH584" s="35"/>
      <c r="AI584" s="35"/>
      <c r="AJ584" s="35"/>
      <c r="AK584" s="35"/>
      <c r="AL584" s="35">
        <v>9</v>
      </c>
      <c r="AM584" s="35">
        <v>1</v>
      </c>
      <c r="AN584" s="35"/>
      <c r="AO584" s="35"/>
      <c r="AP584" s="35"/>
      <c r="AQ584" s="35"/>
      <c r="AR584" s="35"/>
      <c r="AS584" s="64"/>
      <c r="AT584" s="75">
        <v>3.0339483974175371E-3</v>
      </c>
      <c r="AU584" s="72">
        <f t="shared" si="60"/>
        <v>0</v>
      </c>
      <c r="AV584" s="46">
        <f t="shared" si="59"/>
        <v>0</v>
      </c>
      <c r="AW584" s="35" t="s">
        <v>3132</v>
      </c>
    </row>
    <row r="585" spans="1:49">
      <c r="A585" s="31">
        <v>105</v>
      </c>
      <c r="B585" s="44" t="s">
        <v>2721</v>
      </c>
      <c r="C585" s="37" t="s">
        <v>2434</v>
      </c>
      <c r="D585" s="43" t="s">
        <v>2435</v>
      </c>
      <c r="E585" s="35" t="s">
        <v>15</v>
      </c>
      <c r="F585" s="41" t="s">
        <v>2366</v>
      </c>
      <c r="G585" s="45" t="s">
        <v>2436</v>
      </c>
      <c r="H585" s="36"/>
      <c r="I585" s="45"/>
      <c r="J585" s="45"/>
      <c r="K585" s="45"/>
      <c r="L585" s="35">
        <f t="shared" si="58"/>
        <v>25</v>
      </c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>
        <v>2</v>
      </c>
      <c r="Z585" s="35"/>
      <c r="AA585" s="35"/>
      <c r="AB585" s="35">
        <v>20</v>
      </c>
      <c r="AC585" s="35"/>
      <c r="AD585" s="35"/>
      <c r="AE585" s="35"/>
      <c r="AF585" s="35"/>
      <c r="AG585" s="35"/>
      <c r="AH585" s="35"/>
      <c r="AI585" s="35"/>
      <c r="AJ585" s="35"/>
      <c r="AK585" s="35"/>
      <c r="AL585" s="35"/>
      <c r="AM585" s="35">
        <v>1</v>
      </c>
      <c r="AN585" s="35"/>
      <c r="AO585" s="35">
        <v>2</v>
      </c>
      <c r="AP585" s="35"/>
      <c r="AQ585" s="35"/>
      <c r="AR585" s="35"/>
      <c r="AS585" s="64"/>
      <c r="AT585" s="75">
        <v>7.9349419624766358E-3</v>
      </c>
      <c r="AU585" s="72">
        <f t="shared" si="60"/>
        <v>0</v>
      </c>
      <c r="AV585" s="46">
        <f t="shared" si="59"/>
        <v>0</v>
      </c>
      <c r="AW585" s="35" t="s">
        <v>3132</v>
      </c>
    </row>
    <row r="586" spans="1:49">
      <c r="A586" s="31">
        <v>105</v>
      </c>
      <c r="B586" s="44" t="s">
        <v>2722</v>
      </c>
      <c r="C586" s="37" t="s">
        <v>2437</v>
      </c>
      <c r="D586" s="43" t="s">
        <v>2438</v>
      </c>
      <c r="E586" s="35" t="s">
        <v>10</v>
      </c>
      <c r="F586" s="41" t="s">
        <v>2366</v>
      </c>
      <c r="G586" s="45" t="s">
        <v>2439</v>
      </c>
      <c r="H586" s="36"/>
      <c r="I586" s="45"/>
      <c r="J586" s="45"/>
      <c r="K586" s="45"/>
      <c r="L586" s="35">
        <f t="shared" si="58"/>
        <v>8</v>
      </c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>
        <v>2</v>
      </c>
      <c r="Z586" s="35"/>
      <c r="AA586" s="35"/>
      <c r="AB586" s="35">
        <v>5</v>
      </c>
      <c r="AC586" s="35"/>
      <c r="AD586" s="35"/>
      <c r="AE586" s="35"/>
      <c r="AF586" s="35"/>
      <c r="AG586" s="35"/>
      <c r="AH586" s="35"/>
      <c r="AI586" s="35"/>
      <c r="AJ586" s="35"/>
      <c r="AK586" s="35"/>
      <c r="AL586" s="35"/>
      <c r="AM586" s="35">
        <v>1</v>
      </c>
      <c r="AN586" s="35"/>
      <c r="AO586" s="35"/>
      <c r="AP586" s="35"/>
      <c r="AQ586" s="35"/>
      <c r="AR586" s="35"/>
      <c r="AS586" s="64"/>
      <c r="AT586" s="75">
        <v>3.246112621013169E-2</v>
      </c>
      <c r="AU586" s="72">
        <f t="shared" si="60"/>
        <v>0</v>
      </c>
      <c r="AV586" s="46">
        <f t="shared" si="59"/>
        <v>0</v>
      </c>
      <c r="AW586" s="35" t="s">
        <v>3132</v>
      </c>
    </row>
    <row r="587" spans="1:49">
      <c r="A587" s="31">
        <v>105</v>
      </c>
      <c r="B587" s="44" t="s">
        <v>2723</v>
      </c>
      <c r="C587" s="37" t="s">
        <v>2440</v>
      </c>
      <c r="D587" s="43" t="s">
        <v>2441</v>
      </c>
      <c r="E587" s="35" t="s">
        <v>15</v>
      </c>
      <c r="F587" s="41" t="s">
        <v>2366</v>
      </c>
      <c r="G587" s="45" t="s">
        <v>2442</v>
      </c>
      <c r="H587" s="36"/>
      <c r="I587" s="45"/>
      <c r="J587" s="45"/>
      <c r="K587" s="45"/>
      <c r="L587" s="35">
        <f t="shared" si="58"/>
        <v>8</v>
      </c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>
        <v>2</v>
      </c>
      <c r="Z587" s="35"/>
      <c r="AA587" s="35"/>
      <c r="AB587" s="35">
        <v>5</v>
      </c>
      <c r="AC587" s="35"/>
      <c r="AD587" s="35"/>
      <c r="AE587" s="35"/>
      <c r="AF587" s="35"/>
      <c r="AG587" s="35"/>
      <c r="AH587" s="35"/>
      <c r="AI587" s="35"/>
      <c r="AJ587" s="35"/>
      <c r="AK587" s="35"/>
      <c r="AL587" s="35"/>
      <c r="AM587" s="35">
        <v>1</v>
      </c>
      <c r="AN587" s="35"/>
      <c r="AO587" s="35"/>
      <c r="AP587" s="35"/>
      <c r="AQ587" s="35"/>
      <c r="AR587" s="35"/>
      <c r="AS587" s="64"/>
      <c r="AT587" s="75">
        <v>6.6831730432624073E-3</v>
      </c>
      <c r="AU587" s="72">
        <f t="shared" si="60"/>
        <v>0</v>
      </c>
      <c r="AV587" s="46">
        <f t="shared" si="59"/>
        <v>0</v>
      </c>
      <c r="AW587" s="35" t="s">
        <v>3132</v>
      </c>
    </row>
    <row r="588" spans="1:49">
      <c r="A588" s="31">
        <v>105</v>
      </c>
      <c r="B588" s="44" t="s">
        <v>2724</v>
      </c>
      <c r="C588" s="37" t="s">
        <v>2443</v>
      </c>
      <c r="D588" s="43" t="s">
        <v>2441</v>
      </c>
      <c r="E588" s="35" t="s">
        <v>15</v>
      </c>
      <c r="F588" s="41" t="s">
        <v>2366</v>
      </c>
      <c r="G588" s="45" t="s">
        <v>2444</v>
      </c>
      <c r="H588" s="36"/>
      <c r="I588" s="45"/>
      <c r="J588" s="45"/>
      <c r="K588" s="45"/>
      <c r="L588" s="35">
        <f t="shared" si="58"/>
        <v>7</v>
      </c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>
        <v>2</v>
      </c>
      <c r="Z588" s="35"/>
      <c r="AA588" s="35"/>
      <c r="AB588" s="35">
        <v>3</v>
      </c>
      <c r="AC588" s="35"/>
      <c r="AD588" s="35"/>
      <c r="AE588" s="35"/>
      <c r="AF588" s="35"/>
      <c r="AG588" s="35"/>
      <c r="AH588" s="35"/>
      <c r="AI588" s="35"/>
      <c r="AJ588" s="35"/>
      <c r="AK588" s="35"/>
      <c r="AL588" s="35"/>
      <c r="AM588" s="35">
        <v>2</v>
      </c>
      <c r="AN588" s="35"/>
      <c r="AO588" s="35"/>
      <c r="AP588" s="35"/>
      <c r="AQ588" s="35"/>
      <c r="AR588" s="35"/>
      <c r="AS588" s="64"/>
      <c r="AT588" s="75">
        <v>2.1004258135967565E-2</v>
      </c>
      <c r="AU588" s="72">
        <f t="shared" si="60"/>
        <v>0</v>
      </c>
      <c r="AV588" s="46">
        <f t="shared" si="59"/>
        <v>0</v>
      </c>
      <c r="AW588" s="35" t="s">
        <v>3132</v>
      </c>
    </row>
    <row r="589" spans="1:49">
      <c r="A589" s="31">
        <v>105</v>
      </c>
      <c r="B589" s="44" t="s">
        <v>2725</v>
      </c>
      <c r="C589" s="37" t="s">
        <v>2445</v>
      </c>
      <c r="D589" s="43" t="s">
        <v>2441</v>
      </c>
      <c r="E589" s="35" t="s">
        <v>15</v>
      </c>
      <c r="F589" s="41" t="s">
        <v>2366</v>
      </c>
      <c r="G589" s="45" t="s">
        <v>2446</v>
      </c>
      <c r="H589" s="36"/>
      <c r="I589" s="45"/>
      <c r="J589" s="45"/>
      <c r="K589" s="45"/>
      <c r="L589" s="35">
        <f t="shared" si="58"/>
        <v>8</v>
      </c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>
        <v>2</v>
      </c>
      <c r="Z589" s="35"/>
      <c r="AA589" s="35"/>
      <c r="AB589" s="35">
        <v>5</v>
      </c>
      <c r="AC589" s="35"/>
      <c r="AD589" s="35"/>
      <c r="AE589" s="35"/>
      <c r="AF589" s="35"/>
      <c r="AG589" s="35"/>
      <c r="AH589" s="35"/>
      <c r="AI589" s="35"/>
      <c r="AJ589" s="35"/>
      <c r="AK589" s="35"/>
      <c r="AL589" s="35"/>
      <c r="AM589" s="35">
        <v>1</v>
      </c>
      <c r="AN589" s="35"/>
      <c r="AO589" s="35"/>
      <c r="AP589" s="35"/>
      <c r="AQ589" s="35"/>
      <c r="AR589" s="35"/>
      <c r="AS589" s="64"/>
      <c r="AT589" s="75">
        <v>1.6336645216863663E-2</v>
      </c>
      <c r="AU589" s="72">
        <f t="shared" si="60"/>
        <v>0</v>
      </c>
      <c r="AV589" s="46">
        <f t="shared" si="59"/>
        <v>0</v>
      </c>
      <c r="AW589" s="35" t="s">
        <v>3132</v>
      </c>
    </row>
    <row r="590" spans="1:49">
      <c r="A590" s="31">
        <v>105</v>
      </c>
      <c r="B590" s="44" t="s">
        <v>2726</v>
      </c>
      <c r="C590" s="37" t="s">
        <v>2447</v>
      </c>
      <c r="D590" s="43" t="s">
        <v>2441</v>
      </c>
      <c r="E590" s="35" t="s">
        <v>15</v>
      </c>
      <c r="F590" s="41" t="s">
        <v>2366</v>
      </c>
      <c r="G590" s="45" t="s">
        <v>2448</v>
      </c>
      <c r="H590" s="36"/>
      <c r="I590" s="45"/>
      <c r="J590" s="45"/>
      <c r="K590" s="45"/>
      <c r="L590" s="35">
        <f t="shared" si="58"/>
        <v>8</v>
      </c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>
        <v>2</v>
      </c>
      <c r="Z590" s="35"/>
      <c r="AA590" s="35"/>
      <c r="AB590" s="35">
        <v>5</v>
      </c>
      <c r="AC590" s="35"/>
      <c r="AD590" s="35"/>
      <c r="AE590" s="35"/>
      <c r="AF590" s="35"/>
      <c r="AG590" s="35"/>
      <c r="AH590" s="35"/>
      <c r="AI590" s="35"/>
      <c r="AJ590" s="35"/>
      <c r="AK590" s="35"/>
      <c r="AL590" s="35"/>
      <c r="AM590" s="35">
        <v>1</v>
      </c>
      <c r="AN590" s="35"/>
      <c r="AO590" s="35"/>
      <c r="AP590" s="35"/>
      <c r="AQ590" s="35"/>
      <c r="AR590" s="35"/>
      <c r="AS590" s="64"/>
      <c r="AT590" s="75">
        <v>1.5912316769672398E-2</v>
      </c>
      <c r="AU590" s="72">
        <f t="shared" si="60"/>
        <v>0</v>
      </c>
      <c r="AV590" s="46">
        <f t="shared" si="59"/>
        <v>0</v>
      </c>
      <c r="AW590" s="35" t="s">
        <v>3132</v>
      </c>
    </row>
    <row r="591" spans="1:49">
      <c r="A591" s="31">
        <v>105</v>
      </c>
      <c r="B591" s="44" t="s">
        <v>2727</v>
      </c>
      <c r="C591" s="37" t="s">
        <v>2449</v>
      </c>
      <c r="D591" s="43" t="s">
        <v>2441</v>
      </c>
      <c r="E591" s="35" t="s">
        <v>15</v>
      </c>
      <c r="F591" s="41" t="s">
        <v>2366</v>
      </c>
      <c r="G591" s="45" t="s">
        <v>2450</v>
      </c>
      <c r="H591" s="36"/>
      <c r="I591" s="45"/>
      <c r="J591" s="45"/>
      <c r="K591" s="45"/>
      <c r="L591" s="35">
        <f t="shared" si="58"/>
        <v>8</v>
      </c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>
        <v>2</v>
      </c>
      <c r="Z591" s="35"/>
      <c r="AA591" s="35"/>
      <c r="AB591" s="35">
        <v>5</v>
      </c>
      <c r="AC591" s="35"/>
      <c r="AD591" s="35"/>
      <c r="AE591" s="35"/>
      <c r="AF591" s="35"/>
      <c r="AG591" s="35"/>
      <c r="AH591" s="35"/>
      <c r="AI591" s="35"/>
      <c r="AJ591" s="35"/>
      <c r="AK591" s="35"/>
      <c r="AL591" s="35"/>
      <c r="AM591" s="35">
        <v>1</v>
      </c>
      <c r="AN591" s="35"/>
      <c r="AO591" s="35"/>
      <c r="AP591" s="35"/>
      <c r="AQ591" s="35"/>
      <c r="AR591" s="35"/>
      <c r="AS591" s="64"/>
      <c r="AT591" s="75">
        <v>4.2008516271935126E-3</v>
      </c>
      <c r="AU591" s="72">
        <f t="shared" si="60"/>
        <v>0</v>
      </c>
      <c r="AV591" s="46">
        <f t="shared" si="59"/>
        <v>0</v>
      </c>
      <c r="AW591" s="35" t="s">
        <v>3132</v>
      </c>
    </row>
    <row r="592" spans="1:49">
      <c r="A592" s="31">
        <v>105</v>
      </c>
      <c r="B592" s="44" t="s">
        <v>2728</v>
      </c>
      <c r="C592" s="37" t="s">
        <v>2451</v>
      </c>
      <c r="D592" s="43" t="s">
        <v>2441</v>
      </c>
      <c r="E592" s="35" t="s">
        <v>15</v>
      </c>
      <c r="F592" s="41" t="s">
        <v>2366</v>
      </c>
      <c r="G592" s="45" t="s">
        <v>2452</v>
      </c>
      <c r="H592" s="36"/>
      <c r="I592" s="45"/>
      <c r="J592" s="45"/>
      <c r="K592" s="45"/>
      <c r="L592" s="35">
        <f t="shared" si="58"/>
        <v>8</v>
      </c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>
        <v>2</v>
      </c>
      <c r="Z592" s="35"/>
      <c r="AA592" s="35"/>
      <c r="AB592" s="35">
        <v>5</v>
      </c>
      <c r="AC592" s="35"/>
      <c r="AD592" s="35"/>
      <c r="AE592" s="35"/>
      <c r="AF592" s="35"/>
      <c r="AG592" s="35"/>
      <c r="AH592" s="35"/>
      <c r="AI592" s="35"/>
      <c r="AJ592" s="35"/>
      <c r="AK592" s="35"/>
      <c r="AL592" s="35"/>
      <c r="AM592" s="35">
        <v>1</v>
      </c>
      <c r="AN592" s="35"/>
      <c r="AO592" s="35"/>
      <c r="AP592" s="35"/>
      <c r="AQ592" s="35"/>
      <c r="AR592" s="35"/>
      <c r="AS592" s="64"/>
      <c r="AT592" s="75">
        <v>4.2008516271935126E-3</v>
      </c>
      <c r="AU592" s="72">
        <f t="shared" si="60"/>
        <v>0</v>
      </c>
      <c r="AV592" s="46">
        <f t="shared" si="59"/>
        <v>0</v>
      </c>
      <c r="AW592" s="35" t="s">
        <v>3132</v>
      </c>
    </row>
    <row r="593" spans="1:49">
      <c r="A593" s="31">
        <v>105</v>
      </c>
      <c r="B593" s="44" t="s">
        <v>2729</v>
      </c>
      <c r="C593" s="37" t="s">
        <v>2453</v>
      </c>
      <c r="D593" s="43" t="s">
        <v>2441</v>
      </c>
      <c r="E593" s="35" t="s">
        <v>15</v>
      </c>
      <c r="F593" s="41" t="s">
        <v>2366</v>
      </c>
      <c r="G593" s="45" t="s">
        <v>2454</v>
      </c>
      <c r="H593" s="36"/>
      <c r="I593" s="45"/>
      <c r="J593" s="45"/>
      <c r="K593" s="45"/>
      <c r="L593" s="35">
        <f t="shared" si="58"/>
        <v>8</v>
      </c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>
        <v>2</v>
      </c>
      <c r="Z593" s="35"/>
      <c r="AA593" s="35"/>
      <c r="AB593" s="35">
        <v>5</v>
      </c>
      <c r="AC593" s="35"/>
      <c r="AD593" s="35"/>
      <c r="AE593" s="35"/>
      <c r="AF593" s="35"/>
      <c r="AG593" s="35"/>
      <c r="AH593" s="35"/>
      <c r="AI593" s="35"/>
      <c r="AJ593" s="35"/>
      <c r="AK593" s="35"/>
      <c r="AL593" s="35"/>
      <c r="AM593" s="35">
        <v>1</v>
      </c>
      <c r="AN593" s="35"/>
      <c r="AO593" s="35"/>
      <c r="AP593" s="35"/>
      <c r="AQ593" s="35"/>
      <c r="AR593" s="35"/>
      <c r="AS593" s="64"/>
      <c r="AT593" s="75">
        <v>1.9094780123606877E-2</v>
      </c>
      <c r="AU593" s="72">
        <f t="shared" si="60"/>
        <v>0</v>
      </c>
      <c r="AV593" s="46">
        <f t="shared" si="59"/>
        <v>0</v>
      </c>
      <c r="AW593" s="35" t="s">
        <v>3132</v>
      </c>
    </row>
    <row r="594" spans="1:49">
      <c r="A594" s="31">
        <v>105</v>
      </c>
      <c r="B594" s="44" t="s">
        <v>2730</v>
      </c>
      <c r="C594" s="37" t="s">
        <v>2455</v>
      </c>
      <c r="D594" s="43" t="s">
        <v>2441</v>
      </c>
      <c r="E594" s="35" t="s">
        <v>15</v>
      </c>
      <c r="F594" s="41" t="s">
        <v>2366</v>
      </c>
      <c r="G594" s="45" t="s">
        <v>2456</v>
      </c>
      <c r="H594" s="36"/>
      <c r="I594" s="45"/>
      <c r="J594" s="45"/>
      <c r="K594" s="45"/>
      <c r="L594" s="35">
        <f t="shared" si="58"/>
        <v>10</v>
      </c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>
        <v>2</v>
      </c>
      <c r="Z594" s="35"/>
      <c r="AA594" s="35"/>
      <c r="AB594" s="35">
        <v>5</v>
      </c>
      <c r="AC594" s="35"/>
      <c r="AD594" s="35"/>
      <c r="AE594" s="35"/>
      <c r="AF594" s="35"/>
      <c r="AG594" s="35"/>
      <c r="AH594" s="35"/>
      <c r="AI594" s="35"/>
      <c r="AJ594" s="35"/>
      <c r="AK594" s="35"/>
      <c r="AL594" s="35"/>
      <c r="AM594" s="35">
        <v>1</v>
      </c>
      <c r="AN594" s="35"/>
      <c r="AO594" s="35">
        <v>2</v>
      </c>
      <c r="AP594" s="35"/>
      <c r="AQ594" s="35"/>
      <c r="AR594" s="35"/>
      <c r="AS594" s="64"/>
      <c r="AT594" s="75">
        <v>9.8019871301181973E-3</v>
      </c>
      <c r="AU594" s="72">
        <f t="shared" si="60"/>
        <v>0</v>
      </c>
      <c r="AV594" s="46">
        <f t="shared" si="59"/>
        <v>0</v>
      </c>
      <c r="AW594" s="35" t="s">
        <v>3132</v>
      </c>
    </row>
    <row r="595" spans="1:49">
      <c r="A595" s="31">
        <v>105</v>
      </c>
      <c r="B595" s="44" t="s">
        <v>2731</v>
      </c>
      <c r="C595" s="37" t="s">
        <v>2457</v>
      </c>
      <c r="D595" s="43" t="s">
        <v>2441</v>
      </c>
      <c r="E595" s="35" t="s">
        <v>15</v>
      </c>
      <c r="F595" s="41" t="s">
        <v>2366</v>
      </c>
      <c r="G595" s="45" t="s">
        <v>2458</v>
      </c>
      <c r="H595" s="36"/>
      <c r="I595" s="45"/>
      <c r="J595" s="45"/>
      <c r="K595" s="45"/>
      <c r="L595" s="35">
        <f t="shared" si="58"/>
        <v>8</v>
      </c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>
        <v>2</v>
      </c>
      <c r="Z595" s="35"/>
      <c r="AA595" s="35"/>
      <c r="AB595" s="35">
        <v>5</v>
      </c>
      <c r="AC595" s="35"/>
      <c r="AD595" s="35"/>
      <c r="AE595" s="35"/>
      <c r="AF595" s="35"/>
      <c r="AG595" s="35"/>
      <c r="AH595" s="35"/>
      <c r="AI595" s="35"/>
      <c r="AJ595" s="35"/>
      <c r="AK595" s="35"/>
      <c r="AL595" s="35"/>
      <c r="AM595" s="35">
        <v>1</v>
      </c>
      <c r="AN595" s="35"/>
      <c r="AO595" s="35"/>
      <c r="AP595" s="35"/>
      <c r="AQ595" s="35"/>
      <c r="AR595" s="35"/>
      <c r="AS595" s="64"/>
      <c r="AT595" s="75">
        <v>1.6803406508774051E-2</v>
      </c>
      <c r="AU595" s="72">
        <f t="shared" si="60"/>
        <v>0</v>
      </c>
      <c r="AV595" s="46">
        <f t="shared" si="59"/>
        <v>0</v>
      </c>
      <c r="AW595" s="35" t="s">
        <v>3132</v>
      </c>
    </row>
    <row r="596" spans="1:49">
      <c r="A596" s="31">
        <v>105</v>
      </c>
      <c r="B596" s="44" t="s">
        <v>2732</v>
      </c>
      <c r="C596" s="37" t="s">
        <v>2459</v>
      </c>
      <c r="D596" s="43" t="s">
        <v>2441</v>
      </c>
      <c r="E596" s="35" t="s">
        <v>15</v>
      </c>
      <c r="F596" s="41" t="s">
        <v>2366</v>
      </c>
      <c r="G596" s="45" t="s">
        <v>2460</v>
      </c>
      <c r="H596" s="36"/>
      <c r="I596" s="45"/>
      <c r="J596" s="45"/>
      <c r="K596" s="45"/>
      <c r="L596" s="35">
        <f t="shared" si="58"/>
        <v>8</v>
      </c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>
        <v>2</v>
      </c>
      <c r="Z596" s="35"/>
      <c r="AA596" s="35"/>
      <c r="AB596" s="35">
        <v>5</v>
      </c>
      <c r="AC596" s="35"/>
      <c r="AD596" s="35"/>
      <c r="AE596" s="35"/>
      <c r="AF596" s="35"/>
      <c r="AG596" s="35"/>
      <c r="AH596" s="35"/>
      <c r="AI596" s="35"/>
      <c r="AJ596" s="35"/>
      <c r="AK596" s="35"/>
      <c r="AL596" s="35"/>
      <c r="AM596" s="35">
        <v>1</v>
      </c>
      <c r="AN596" s="35"/>
      <c r="AO596" s="35"/>
      <c r="AP596" s="35"/>
      <c r="AQ596" s="35"/>
      <c r="AR596" s="35"/>
      <c r="AS596" s="64"/>
      <c r="AT596" s="75">
        <v>6.0678967948350742E-3</v>
      </c>
      <c r="AU596" s="72">
        <f t="shared" si="60"/>
        <v>0</v>
      </c>
      <c r="AV596" s="46">
        <f t="shared" si="59"/>
        <v>0</v>
      </c>
      <c r="AW596" s="35" t="s">
        <v>3132</v>
      </c>
    </row>
    <row r="597" spans="1:49">
      <c r="A597" s="31">
        <v>105</v>
      </c>
      <c r="B597" s="44" t="s">
        <v>2733</v>
      </c>
      <c r="C597" s="37" t="s">
        <v>2461</v>
      </c>
      <c r="D597" s="43" t="s">
        <v>2441</v>
      </c>
      <c r="E597" s="35" t="s">
        <v>15</v>
      </c>
      <c r="F597" s="41" t="s">
        <v>2366</v>
      </c>
      <c r="G597" s="45" t="s">
        <v>2462</v>
      </c>
      <c r="H597" s="36"/>
      <c r="I597" s="45"/>
      <c r="J597" s="45"/>
      <c r="K597" s="45"/>
      <c r="L597" s="35">
        <f t="shared" si="58"/>
        <v>8</v>
      </c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>
        <v>2</v>
      </c>
      <c r="Z597" s="35"/>
      <c r="AA597" s="35"/>
      <c r="AB597" s="35">
        <v>5</v>
      </c>
      <c r="AC597" s="35"/>
      <c r="AD597" s="35"/>
      <c r="AE597" s="35"/>
      <c r="AF597" s="35"/>
      <c r="AG597" s="35"/>
      <c r="AH597" s="35"/>
      <c r="AI597" s="35"/>
      <c r="AJ597" s="35"/>
      <c r="AK597" s="35"/>
      <c r="AL597" s="35"/>
      <c r="AM597" s="35">
        <v>1</v>
      </c>
      <c r="AN597" s="35"/>
      <c r="AO597" s="35"/>
      <c r="AP597" s="35"/>
      <c r="AQ597" s="35"/>
      <c r="AR597" s="35"/>
      <c r="AS597" s="64"/>
      <c r="AT597" s="75">
        <v>1.0268748422028588E-3</v>
      </c>
      <c r="AU597" s="72">
        <f t="shared" si="60"/>
        <v>0</v>
      </c>
      <c r="AV597" s="46">
        <f t="shared" si="59"/>
        <v>0</v>
      </c>
      <c r="AW597" s="35" t="s">
        <v>3132</v>
      </c>
    </row>
    <row r="598" spans="1:49">
      <c r="A598" s="31">
        <v>105</v>
      </c>
      <c r="B598" s="44" t="s">
        <v>2734</v>
      </c>
      <c r="C598" s="37" t="s">
        <v>2463</v>
      </c>
      <c r="D598" s="43" t="s">
        <v>2464</v>
      </c>
      <c r="E598" s="35" t="s">
        <v>15</v>
      </c>
      <c r="F598" s="41" t="s">
        <v>2366</v>
      </c>
      <c r="G598" s="45" t="s">
        <v>2465</v>
      </c>
      <c r="H598" s="36"/>
      <c r="I598" s="45"/>
      <c r="J598" s="45"/>
      <c r="K598" s="45"/>
      <c r="L598" s="35">
        <f t="shared" si="58"/>
        <v>27</v>
      </c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>
        <v>8</v>
      </c>
      <c r="Z598" s="35"/>
      <c r="AA598" s="35"/>
      <c r="AB598" s="35">
        <v>5</v>
      </c>
      <c r="AC598" s="35">
        <v>6</v>
      </c>
      <c r="AD598" s="35"/>
      <c r="AE598" s="35"/>
      <c r="AF598" s="35"/>
      <c r="AG598" s="35"/>
      <c r="AH598" s="35"/>
      <c r="AI598" s="35"/>
      <c r="AJ598" s="35"/>
      <c r="AK598" s="35"/>
      <c r="AL598" s="35">
        <v>4</v>
      </c>
      <c r="AM598" s="35">
        <v>4</v>
      </c>
      <c r="AN598" s="35"/>
      <c r="AO598" s="35"/>
      <c r="AP598" s="35"/>
      <c r="AQ598" s="35"/>
      <c r="AR598" s="35"/>
      <c r="AS598" s="64"/>
      <c r="AT598" s="75">
        <v>1.3536077465401319E-2</v>
      </c>
      <c r="AU598" s="72">
        <f t="shared" si="60"/>
        <v>0</v>
      </c>
      <c r="AV598" s="46">
        <f t="shared" si="59"/>
        <v>0</v>
      </c>
      <c r="AW598" s="35" t="s">
        <v>3132</v>
      </c>
    </row>
    <row r="599" spans="1:49">
      <c r="A599" s="31">
        <v>105</v>
      </c>
      <c r="B599" s="44" t="s">
        <v>2735</v>
      </c>
      <c r="C599" s="37" t="s">
        <v>2466</v>
      </c>
      <c r="D599" s="43" t="s">
        <v>2467</v>
      </c>
      <c r="E599" s="35" t="s">
        <v>15</v>
      </c>
      <c r="F599" s="41" t="s">
        <v>2366</v>
      </c>
      <c r="G599" s="45" t="s">
        <v>2468</v>
      </c>
      <c r="H599" s="36"/>
      <c r="I599" s="45"/>
      <c r="J599" s="45"/>
      <c r="K599" s="45"/>
      <c r="L599" s="35">
        <f t="shared" si="58"/>
        <v>15</v>
      </c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>
        <v>3</v>
      </c>
      <c r="Z599" s="35"/>
      <c r="AA599" s="35"/>
      <c r="AB599" s="35">
        <v>5</v>
      </c>
      <c r="AC599" s="35">
        <v>4</v>
      </c>
      <c r="AD599" s="35"/>
      <c r="AE599" s="35"/>
      <c r="AF599" s="35"/>
      <c r="AG599" s="35"/>
      <c r="AH599" s="35"/>
      <c r="AI599" s="35"/>
      <c r="AJ599" s="35"/>
      <c r="AK599" s="35"/>
      <c r="AL599" s="35">
        <v>1</v>
      </c>
      <c r="AM599" s="35">
        <v>2</v>
      </c>
      <c r="AN599" s="35"/>
      <c r="AO599" s="35"/>
      <c r="AP599" s="35"/>
      <c r="AQ599" s="35"/>
      <c r="AR599" s="35"/>
      <c r="AS599" s="64"/>
      <c r="AT599" s="75">
        <v>1.4215002980907342E-2</v>
      </c>
      <c r="AU599" s="72">
        <f t="shared" si="60"/>
        <v>0</v>
      </c>
      <c r="AV599" s="46">
        <f t="shared" si="59"/>
        <v>0</v>
      </c>
      <c r="AW599" s="35" t="s">
        <v>3132</v>
      </c>
    </row>
    <row r="600" spans="1:49">
      <c r="A600" s="31">
        <v>105</v>
      </c>
      <c r="B600" s="44" t="s">
        <v>2736</v>
      </c>
      <c r="C600" s="37" t="s">
        <v>2469</v>
      </c>
      <c r="D600" s="43" t="s">
        <v>2470</v>
      </c>
      <c r="E600" s="35" t="s">
        <v>15</v>
      </c>
      <c r="F600" s="41" t="s">
        <v>2366</v>
      </c>
      <c r="G600" s="45" t="s">
        <v>2471</v>
      </c>
      <c r="H600" s="36"/>
      <c r="I600" s="45"/>
      <c r="J600" s="45"/>
      <c r="K600" s="45"/>
      <c r="L600" s="35">
        <f t="shared" si="58"/>
        <v>16</v>
      </c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>
        <v>4</v>
      </c>
      <c r="Z600" s="35"/>
      <c r="AA600" s="35"/>
      <c r="AB600" s="35">
        <v>5</v>
      </c>
      <c r="AC600" s="35">
        <v>4</v>
      </c>
      <c r="AD600" s="35"/>
      <c r="AE600" s="35"/>
      <c r="AF600" s="35"/>
      <c r="AG600" s="35"/>
      <c r="AH600" s="35"/>
      <c r="AI600" s="35"/>
      <c r="AJ600" s="35"/>
      <c r="AK600" s="35"/>
      <c r="AL600" s="35">
        <v>1</v>
      </c>
      <c r="AM600" s="35">
        <v>2</v>
      </c>
      <c r="AN600" s="35"/>
      <c r="AO600" s="35"/>
      <c r="AP600" s="35"/>
      <c r="AQ600" s="35"/>
      <c r="AR600" s="35"/>
      <c r="AS600" s="64"/>
      <c r="AT600" s="75">
        <v>1.2835935527535734E-2</v>
      </c>
      <c r="AU600" s="72">
        <f t="shared" si="60"/>
        <v>0</v>
      </c>
      <c r="AV600" s="46">
        <f t="shared" si="59"/>
        <v>0</v>
      </c>
      <c r="AW600" s="35" t="s">
        <v>3132</v>
      </c>
    </row>
    <row r="601" spans="1:49">
      <c r="A601" s="31">
        <v>105</v>
      </c>
      <c r="B601" s="44" t="s">
        <v>2737</v>
      </c>
      <c r="C601" s="37" t="s">
        <v>2472</v>
      </c>
      <c r="D601" s="43" t="s">
        <v>2464</v>
      </c>
      <c r="E601" s="35" t="s">
        <v>15</v>
      </c>
      <c r="F601" s="41" t="s">
        <v>2366</v>
      </c>
      <c r="G601" s="45" t="s">
        <v>2473</v>
      </c>
      <c r="H601" s="36"/>
      <c r="I601" s="45"/>
      <c r="J601" s="45"/>
      <c r="K601" s="45"/>
      <c r="L601" s="35">
        <f t="shared" si="58"/>
        <v>28</v>
      </c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>
        <v>8</v>
      </c>
      <c r="Z601" s="35"/>
      <c r="AA601" s="35"/>
      <c r="AB601" s="35">
        <v>5</v>
      </c>
      <c r="AC601" s="35">
        <v>6</v>
      </c>
      <c r="AD601" s="35"/>
      <c r="AE601" s="35"/>
      <c r="AF601" s="35"/>
      <c r="AG601" s="35"/>
      <c r="AH601" s="35"/>
      <c r="AI601" s="35"/>
      <c r="AJ601" s="35"/>
      <c r="AK601" s="35"/>
      <c r="AL601" s="35">
        <v>5</v>
      </c>
      <c r="AM601" s="35">
        <v>4</v>
      </c>
      <c r="AN601" s="35"/>
      <c r="AO601" s="35"/>
      <c r="AP601" s="35"/>
      <c r="AQ601" s="35"/>
      <c r="AR601" s="35"/>
      <c r="AS601" s="64"/>
      <c r="AT601" s="75">
        <v>1.4702980695177295E-2</v>
      </c>
      <c r="AU601" s="72">
        <f t="shared" si="60"/>
        <v>0</v>
      </c>
      <c r="AV601" s="46">
        <f t="shared" si="59"/>
        <v>0</v>
      </c>
      <c r="AW601" s="35" t="s">
        <v>3132</v>
      </c>
    </row>
    <row r="602" spans="1:49">
      <c r="A602" s="31">
        <v>105</v>
      </c>
      <c r="B602" s="44" t="s">
        <v>2738</v>
      </c>
      <c r="C602" s="37" t="s">
        <v>2474</v>
      </c>
      <c r="D602" s="43" t="s">
        <v>2475</v>
      </c>
      <c r="E602" s="35" t="s">
        <v>15</v>
      </c>
      <c r="F602" s="41" t="s">
        <v>2366</v>
      </c>
      <c r="G602" s="45" t="s">
        <v>2476</v>
      </c>
      <c r="H602" s="36"/>
      <c r="I602" s="45"/>
      <c r="J602" s="45"/>
      <c r="K602" s="45"/>
      <c r="L602" s="35">
        <f t="shared" si="58"/>
        <v>17</v>
      </c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>
        <v>3</v>
      </c>
      <c r="Z602" s="35"/>
      <c r="AA602" s="35"/>
      <c r="AB602" s="35">
        <v>5</v>
      </c>
      <c r="AC602" s="35">
        <v>4</v>
      </c>
      <c r="AD602" s="35"/>
      <c r="AE602" s="35"/>
      <c r="AF602" s="35"/>
      <c r="AG602" s="35"/>
      <c r="AH602" s="35"/>
      <c r="AI602" s="35"/>
      <c r="AJ602" s="35"/>
      <c r="AK602" s="35"/>
      <c r="AL602" s="35">
        <v>3</v>
      </c>
      <c r="AM602" s="35">
        <v>2</v>
      </c>
      <c r="AN602" s="35"/>
      <c r="AO602" s="35"/>
      <c r="AP602" s="35"/>
      <c r="AQ602" s="35"/>
      <c r="AR602" s="35"/>
      <c r="AS602" s="64"/>
      <c r="AT602" s="75">
        <v>8.8048152792187268E-3</v>
      </c>
      <c r="AU602" s="72">
        <f t="shared" si="60"/>
        <v>0</v>
      </c>
      <c r="AV602" s="46">
        <f t="shared" si="59"/>
        <v>0</v>
      </c>
      <c r="AW602" s="35" t="s">
        <v>3132</v>
      </c>
    </row>
    <row r="603" spans="1:49">
      <c r="A603" s="31">
        <v>105</v>
      </c>
      <c r="B603" s="44" t="s">
        <v>2739</v>
      </c>
      <c r="C603" s="37" t="s">
        <v>2477</v>
      </c>
      <c r="D603" s="43" t="s">
        <v>2478</v>
      </c>
      <c r="E603" s="35" t="s">
        <v>15</v>
      </c>
      <c r="F603" s="41" t="s">
        <v>2366</v>
      </c>
      <c r="G603" s="45" t="s">
        <v>2479</v>
      </c>
      <c r="H603" s="36"/>
      <c r="I603" s="45"/>
      <c r="J603" s="45"/>
      <c r="K603" s="45"/>
      <c r="L603" s="35">
        <f t="shared" si="58"/>
        <v>16</v>
      </c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>
        <v>4</v>
      </c>
      <c r="Z603" s="35"/>
      <c r="AA603" s="35"/>
      <c r="AB603" s="35">
        <v>5</v>
      </c>
      <c r="AC603" s="35">
        <v>4</v>
      </c>
      <c r="AD603" s="35"/>
      <c r="AE603" s="35"/>
      <c r="AF603" s="35"/>
      <c r="AG603" s="35"/>
      <c r="AH603" s="35"/>
      <c r="AI603" s="35"/>
      <c r="AJ603" s="35"/>
      <c r="AK603" s="35"/>
      <c r="AL603" s="35">
        <v>1</v>
      </c>
      <c r="AM603" s="35">
        <v>2</v>
      </c>
      <c r="AN603" s="35"/>
      <c r="AO603" s="35"/>
      <c r="AP603" s="35"/>
      <c r="AQ603" s="35"/>
      <c r="AR603" s="35"/>
      <c r="AS603" s="64"/>
      <c r="AT603" s="75">
        <v>1.0502129067983782E-2</v>
      </c>
      <c r="AU603" s="72">
        <f t="shared" si="60"/>
        <v>0</v>
      </c>
      <c r="AV603" s="46">
        <f t="shared" si="59"/>
        <v>0</v>
      </c>
      <c r="AW603" s="35" t="s">
        <v>3132</v>
      </c>
    </row>
    <row r="604" spans="1:49">
      <c r="A604" s="31">
        <v>105</v>
      </c>
      <c r="B604" s="44" t="s">
        <v>2740</v>
      </c>
      <c r="C604" s="37" t="s">
        <v>2480</v>
      </c>
      <c r="D604" s="43" t="s">
        <v>2464</v>
      </c>
      <c r="E604" s="35" t="s">
        <v>15</v>
      </c>
      <c r="F604" s="41" t="s">
        <v>2366</v>
      </c>
      <c r="G604" s="45" t="s">
        <v>2481</v>
      </c>
      <c r="H604" s="36"/>
      <c r="I604" s="45"/>
      <c r="J604" s="45"/>
      <c r="K604" s="45"/>
      <c r="L604" s="35">
        <f t="shared" si="58"/>
        <v>64</v>
      </c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>
        <v>4</v>
      </c>
      <c r="Z604" s="35"/>
      <c r="AA604" s="35"/>
      <c r="AB604" s="35">
        <v>5</v>
      </c>
      <c r="AC604" s="35">
        <v>15</v>
      </c>
      <c r="AD604" s="35"/>
      <c r="AE604" s="35"/>
      <c r="AF604" s="35"/>
      <c r="AG604" s="35"/>
      <c r="AH604" s="35"/>
      <c r="AI604" s="35"/>
      <c r="AJ604" s="35"/>
      <c r="AK604" s="35"/>
      <c r="AL604" s="35"/>
      <c r="AM604" s="35">
        <v>10</v>
      </c>
      <c r="AN604" s="35"/>
      <c r="AO604" s="35">
        <v>30</v>
      </c>
      <c r="AP604" s="35"/>
      <c r="AQ604" s="35"/>
      <c r="AR604" s="35"/>
      <c r="AS604" s="64"/>
      <c r="AT604" s="75">
        <v>8.910897391016543E-3</v>
      </c>
      <c r="AU604" s="72">
        <f t="shared" si="60"/>
        <v>0</v>
      </c>
      <c r="AV604" s="46">
        <f t="shared" si="59"/>
        <v>0</v>
      </c>
      <c r="AW604" s="35" t="s">
        <v>3132</v>
      </c>
    </row>
    <row r="605" spans="1:49">
      <c r="A605" s="31">
        <v>105</v>
      </c>
      <c r="B605" s="44" t="s">
        <v>2741</v>
      </c>
      <c r="C605" s="37" t="s">
        <v>2482</v>
      </c>
      <c r="D605" s="43" t="s">
        <v>2483</v>
      </c>
      <c r="E605" s="35" t="s">
        <v>15</v>
      </c>
      <c r="F605" s="41" t="s">
        <v>2366</v>
      </c>
      <c r="G605" s="45" t="s">
        <v>2484</v>
      </c>
      <c r="H605" s="36"/>
      <c r="I605" s="45"/>
      <c r="J605" s="45"/>
      <c r="K605" s="45"/>
      <c r="L605" s="35">
        <f t="shared" si="58"/>
        <v>15</v>
      </c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>
        <v>2</v>
      </c>
      <c r="Z605" s="35"/>
      <c r="AA605" s="35"/>
      <c r="AB605" s="35">
        <v>5</v>
      </c>
      <c r="AC605" s="35">
        <v>4</v>
      </c>
      <c r="AD605" s="35"/>
      <c r="AE605" s="35"/>
      <c r="AF605" s="35"/>
      <c r="AG605" s="35"/>
      <c r="AH605" s="35"/>
      <c r="AI605" s="35"/>
      <c r="AJ605" s="35"/>
      <c r="AK605" s="35"/>
      <c r="AL605" s="35"/>
      <c r="AM605" s="35">
        <v>2</v>
      </c>
      <c r="AN605" s="35"/>
      <c r="AO605" s="35">
        <v>2</v>
      </c>
      <c r="AP605" s="35"/>
      <c r="AQ605" s="35"/>
      <c r="AR605" s="35"/>
      <c r="AS605" s="64"/>
      <c r="AT605" s="75">
        <v>8.8684645462974165E-3</v>
      </c>
      <c r="AU605" s="72">
        <f t="shared" si="60"/>
        <v>0</v>
      </c>
      <c r="AV605" s="46">
        <f t="shared" si="59"/>
        <v>0</v>
      </c>
      <c r="AW605" s="35" t="s">
        <v>3132</v>
      </c>
    </row>
    <row r="606" spans="1:49">
      <c r="A606" s="31">
        <v>105</v>
      </c>
      <c r="B606" s="44" t="s">
        <v>2742</v>
      </c>
      <c r="C606" s="37" t="s">
        <v>2485</v>
      </c>
      <c r="D606" s="43" t="s">
        <v>2470</v>
      </c>
      <c r="E606" s="35" t="s">
        <v>15</v>
      </c>
      <c r="F606" s="41" t="s">
        <v>2366</v>
      </c>
      <c r="G606" s="45" t="s">
        <v>2486</v>
      </c>
      <c r="H606" s="36"/>
      <c r="I606" s="45"/>
      <c r="J606" s="45"/>
      <c r="K606" s="45"/>
      <c r="L606" s="35">
        <f t="shared" si="58"/>
        <v>17</v>
      </c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>
        <v>3</v>
      </c>
      <c r="Z606" s="35"/>
      <c r="AA606" s="35"/>
      <c r="AB606" s="35">
        <v>5</v>
      </c>
      <c r="AC606" s="35">
        <v>4</v>
      </c>
      <c r="AD606" s="35"/>
      <c r="AE606" s="35"/>
      <c r="AF606" s="35"/>
      <c r="AG606" s="35"/>
      <c r="AH606" s="35"/>
      <c r="AI606" s="35"/>
      <c r="AJ606" s="35"/>
      <c r="AK606" s="35"/>
      <c r="AL606" s="35"/>
      <c r="AM606" s="35">
        <v>2</v>
      </c>
      <c r="AN606" s="35"/>
      <c r="AO606" s="35">
        <v>3</v>
      </c>
      <c r="AP606" s="35"/>
      <c r="AQ606" s="35"/>
      <c r="AR606" s="35"/>
      <c r="AS606" s="64"/>
      <c r="AT606" s="75">
        <v>8.8048152792187268E-3</v>
      </c>
      <c r="AU606" s="72">
        <f t="shared" si="60"/>
        <v>0</v>
      </c>
      <c r="AV606" s="46">
        <f t="shared" si="59"/>
        <v>0</v>
      </c>
      <c r="AW606" s="35" t="s">
        <v>3132</v>
      </c>
    </row>
    <row r="607" spans="1:49">
      <c r="A607" s="31">
        <v>105</v>
      </c>
      <c r="B607" s="44" t="s">
        <v>2743</v>
      </c>
      <c r="C607" s="37" t="s">
        <v>2487</v>
      </c>
      <c r="D607" s="43" t="s">
        <v>2464</v>
      </c>
      <c r="E607" s="35" t="s">
        <v>15</v>
      </c>
      <c r="F607" s="41" t="s">
        <v>2366</v>
      </c>
      <c r="G607" s="45" t="s">
        <v>2488</v>
      </c>
      <c r="H607" s="36"/>
      <c r="I607" s="45"/>
      <c r="J607" s="45"/>
      <c r="K607" s="45"/>
      <c r="L607" s="35">
        <f t="shared" si="58"/>
        <v>22</v>
      </c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>
        <v>2</v>
      </c>
      <c r="Z607" s="35"/>
      <c r="AA607" s="35"/>
      <c r="AB607" s="35">
        <v>5</v>
      </c>
      <c r="AC607" s="35">
        <v>15</v>
      </c>
      <c r="AD607" s="35"/>
      <c r="AE607" s="35"/>
      <c r="AF607" s="35"/>
      <c r="AG607" s="35"/>
      <c r="AH607" s="35"/>
      <c r="AI607" s="35"/>
      <c r="AJ607" s="35"/>
      <c r="AK607" s="35"/>
      <c r="AL607" s="35"/>
      <c r="AM607" s="35"/>
      <c r="AN607" s="35"/>
      <c r="AO607" s="35"/>
      <c r="AP607" s="35"/>
      <c r="AQ607" s="35"/>
      <c r="AR607" s="35"/>
      <c r="AS607" s="64"/>
      <c r="AT607" s="75">
        <v>6.301277440790269E-3</v>
      </c>
      <c r="AU607" s="72">
        <f t="shared" si="60"/>
        <v>0</v>
      </c>
      <c r="AV607" s="46">
        <f t="shared" si="59"/>
        <v>0</v>
      </c>
      <c r="AW607" s="35" t="s">
        <v>3132</v>
      </c>
    </row>
    <row r="608" spans="1:49">
      <c r="A608" s="31">
        <v>105</v>
      </c>
      <c r="B608" s="44" t="s">
        <v>2744</v>
      </c>
      <c r="C608" s="37" t="s">
        <v>2489</v>
      </c>
      <c r="D608" s="43" t="s">
        <v>2490</v>
      </c>
      <c r="E608" s="35" t="s">
        <v>15</v>
      </c>
      <c r="F608" s="41" t="s">
        <v>2366</v>
      </c>
      <c r="G608" s="45" t="s">
        <v>2491</v>
      </c>
      <c r="H608" s="36"/>
      <c r="I608" s="45"/>
      <c r="J608" s="45"/>
      <c r="K608" s="45"/>
      <c r="L608" s="35">
        <f t="shared" si="58"/>
        <v>11</v>
      </c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>
        <v>2</v>
      </c>
      <c r="Z608" s="35"/>
      <c r="AA608" s="35"/>
      <c r="AB608" s="35">
        <v>5</v>
      </c>
      <c r="AC608" s="35">
        <v>4</v>
      </c>
      <c r="AD608" s="35"/>
      <c r="AE608" s="35"/>
      <c r="AF608" s="35"/>
      <c r="AG608" s="35"/>
      <c r="AH608" s="35"/>
      <c r="AI608" s="35"/>
      <c r="AJ608" s="35"/>
      <c r="AK608" s="35"/>
      <c r="AL608" s="35"/>
      <c r="AM608" s="35"/>
      <c r="AN608" s="35"/>
      <c r="AO608" s="35"/>
      <c r="AP608" s="35"/>
      <c r="AQ608" s="35"/>
      <c r="AR608" s="35"/>
      <c r="AS608" s="64"/>
      <c r="AT608" s="75">
        <v>7.001419378655855E-3</v>
      </c>
      <c r="AU608" s="72">
        <f t="shared" si="60"/>
        <v>0</v>
      </c>
      <c r="AV608" s="46">
        <f t="shared" si="59"/>
        <v>0</v>
      </c>
      <c r="AW608" s="35" t="s">
        <v>3132</v>
      </c>
    </row>
    <row r="609" spans="1:49">
      <c r="A609" s="31">
        <v>105</v>
      </c>
      <c r="B609" s="44" t="s">
        <v>2745</v>
      </c>
      <c r="C609" s="37" t="s">
        <v>2492</v>
      </c>
      <c r="D609" s="43" t="s">
        <v>2493</v>
      </c>
      <c r="E609" s="35" t="s">
        <v>15</v>
      </c>
      <c r="F609" s="41" t="s">
        <v>2366</v>
      </c>
      <c r="G609" s="45" t="s">
        <v>2494</v>
      </c>
      <c r="H609" s="36"/>
      <c r="I609" s="45"/>
      <c r="J609" s="45"/>
      <c r="K609" s="45"/>
      <c r="L609" s="35">
        <f t="shared" si="58"/>
        <v>11</v>
      </c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>
        <v>2</v>
      </c>
      <c r="Z609" s="35"/>
      <c r="AA609" s="35"/>
      <c r="AB609" s="35">
        <v>5</v>
      </c>
      <c r="AC609" s="35">
        <v>4</v>
      </c>
      <c r="AD609" s="35"/>
      <c r="AE609" s="35"/>
      <c r="AF609" s="35"/>
      <c r="AG609" s="35"/>
      <c r="AH609" s="35"/>
      <c r="AI609" s="35"/>
      <c r="AJ609" s="35"/>
      <c r="AK609" s="35"/>
      <c r="AL609" s="35"/>
      <c r="AM609" s="35"/>
      <c r="AN609" s="35"/>
      <c r="AO609" s="35"/>
      <c r="AP609" s="35"/>
      <c r="AQ609" s="35"/>
      <c r="AR609" s="35"/>
      <c r="AS609" s="64"/>
      <c r="AT609" s="75">
        <v>1.1499300918883253E-2</v>
      </c>
      <c r="AU609" s="72">
        <f t="shared" si="60"/>
        <v>0</v>
      </c>
      <c r="AV609" s="46">
        <f t="shared" si="59"/>
        <v>0</v>
      </c>
      <c r="AW609" s="35" t="s">
        <v>3132</v>
      </c>
    </row>
    <row r="610" spans="1:49">
      <c r="A610" s="31">
        <v>105</v>
      </c>
      <c r="B610" s="44" t="s">
        <v>2746</v>
      </c>
      <c r="C610" s="37" t="s">
        <v>2495</v>
      </c>
      <c r="D610" s="43" t="s">
        <v>2464</v>
      </c>
      <c r="E610" s="35" t="s">
        <v>15</v>
      </c>
      <c r="F610" s="41" t="s">
        <v>2366</v>
      </c>
      <c r="G610" s="45" t="s">
        <v>2496</v>
      </c>
      <c r="H610" s="36"/>
      <c r="I610" s="45"/>
      <c r="J610" s="45"/>
      <c r="K610" s="45"/>
      <c r="L610" s="35">
        <f t="shared" si="58"/>
        <v>25</v>
      </c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>
        <v>2</v>
      </c>
      <c r="Z610" s="35"/>
      <c r="AA610" s="35"/>
      <c r="AB610" s="35">
        <v>5</v>
      </c>
      <c r="AC610" s="35"/>
      <c r="AD610" s="35"/>
      <c r="AE610" s="35"/>
      <c r="AF610" s="35"/>
      <c r="AG610" s="35"/>
      <c r="AH610" s="35"/>
      <c r="AI610" s="35"/>
      <c r="AJ610" s="35"/>
      <c r="AK610" s="35"/>
      <c r="AL610" s="35"/>
      <c r="AM610" s="35"/>
      <c r="AN610" s="35"/>
      <c r="AO610" s="35">
        <v>18</v>
      </c>
      <c r="AP610" s="35"/>
      <c r="AQ610" s="35"/>
      <c r="AR610" s="35"/>
      <c r="AS610" s="64"/>
      <c r="AT610" s="75">
        <v>8.4017032543870253E-3</v>
      </c>
      <c r="AU610" s="72">
        <f t="shared" si="60"/>
        <v>0</v>
      </c>
      <c r="AV610" s="46">
        <f t="shared" si="59"/>
        <v>0</v>
      </c>
      <c r="AW610" s="35" t="s">
        <v>3132</v>
      </c>
    </row>
    <row r="611" spans="1:49">
      <c r="A611" s="31">
        <v>105</v>
      </c>
      <c r="B611" s="44" t="s">
        <v>2747</v>
      </c>
      <c r="C611" s="37" t="s">
        <v>2497</v>
      </c>
      <c r="D611" s="43" t="s">
        <v>2498</v>
      </c>
      <c r="E611" s="35" t="s">
        <v>15</v>
      </c>
      <c r="F611" s="41" t="s">
        <v>2366</v>
      </c>
      <c r="G611" s="45" t="s">
        <v>2499</v>
      </c>
      <c r="H611" s="36"/>
      <c r="I611" s="45"/>
      <c r="J611" s="45"/>
      <c r="K611" s="45"/>
      <c r="L611" s="35">
        <f t="shared" si="58"/>
        <v>9</v>
      </c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>
        <v>2</v>
      </c>
      <c r="Z611" s="35"/>
      <c r="AA611" s="35"/>
      <c r="AB611" s="35">
        <v>5</v>
      </c>
      <c r="AC611" s="35"/>
      <c r="AD611" s="35"/>
      <c r="AE611" s="35"/>
      <c r="AF611" s="35"/>
      <c r="AG611" s="35"/>
      <c r="AH611" s="35"/>
      <c r="AI611" s="35"/>
      <c r="AJ611" s="35"/>
      <c r="AK611" s="35"/>
      <c r="AL611" s="35"/>
      <c r="AM611" s="35"/>
      <c r="AN611" s="35"/>
      <c r="AO611" s="35">
        <v>2</v>
      </c>
      <c r="AP611" s="35"/>
      <c r="AQ611" s="35"/>
      <c r="AR611" s="35"/>
      <c r="AS611" s="64"/>
      <c r="AT611" s="75">
        <v>5.6011355029246838E-3</v>
      </c>
      <c r="AU611" s="72">
        <f t="shared" si="60"/>
        <v>0</v>
      </c>
      <c r="AV611" s="46">
        <f t="shared" si="59"/>
        <v>0</v>
      </c>
      <c r="AW611" s="35" t="s">
        <v>3132</v>
      </c>
    </row>
    <row r="612" spans="1:49">
      <c r="A612" s="31">
        <v>105</v>
      </c>
      <c r="B612" s="44" t="s">
        <v>2748</v>
      </c>
      <c r="C612" s="37" t="s">
        <v>2500</v>
      </c>
      <c r="D612" s="43" t="s">
        <v>2478</v>
      </c>
      <c r="E612" s="35" t="s">
        <v>15</v>
      </c>
      <c r="F612" s="41" t="s">
        <v>2366</v>
      </c>
      <c r="G612" s="45" t="s">
        <v>2501</v>
      </c>
      <c r="H612" s="36"/>
      <c r="I612" s="45"/>
      <c r="J612" s="45"/>
      <c r="K612" s="45"/>
      <c r="L612" s="35">
        <f t="shared" si="58"/>
        <v>10</v>
      </c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>
        <v>2</v>
      </c>
      <c r="Z612" s="35"/>
      <c r="AA612" s="35"/>
      <c r="AB612" s="35">
        <v>5</v>
      </c>
      <c r="AC612" s="35"/>
      <c r="AD612" s="35"/>
      <c r="AE612" s="35"/>
      <c r="AF612" s="35"/>
      <c r="AG612" s="35"/>
      <c r="AH612" s="35"/>
      <c r="AI612" s="35"/>
      <c r="AJ612" s="35"/>
      <c r="AK612" s="35"/>
      <c r="AL612" s="35"/>
      <c r="AM612" s="35"/>
      <c r="AN612" s="35"/>
      <c r="AO612" s="35">
        <v>3</v>
      </c>
      <c r="AP612" s="35"/>
      <c r="AQ612" s="35"/>
      <c r="AR612" s="35"/>
      <c r="AS612" s="64"/>
      <c r="AT612" s="75">
        <v>5.6011355029246838E-3</v>
      </c>
      <c r="AU612" s="72">
        <f t="shared" si="60"/>
        <v>0</v>
      </c>
      <c r="AV612" s="46">
        <f t="shared" si="59"/>
        <v>0</v>
      </c>
      <c r="AW612" s="35" t="s">
        <v>3132</v>
      </c>
    </row>
    <row r="613" spans="1:49">
      <c r="A613" s="31">
        <v>105</v>
      </c>
      <c r="B613" s="44" t="s">
        <v>2749</v>
      </c>
      <c r="C613" s="37" t="s">
        <v>2502</v>
      </c>
      <c r="D613" s="43" t="s">
        <v>2464</v>
      </c>
      <c r="E613" s="35" t="s">
        <v>15</v>
      </c>
      <c r="F613" s="41" t="s">
        <v>2366</v>
      </c>
      <c r="G613" s="45" t="s">
        <v>2503</v>
      </c>
      <c r="H613" s="36"/>
      <c r="I613" s="45"/>
      <c r="J613" s="45"/>
      <c r="K613" s="45"/>
      <c r="L613" s="35">
        <f t="shared" si="58"/>
        <v>25</v>
      </c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>
        <v>2</v>
      </c>
      <c r="Z613" s="35"/>
      <c r="AA613" s="35"/>
      <c r="AB613" s="35">
        <v>5</v>
      </c>
      <c r="AC613" s="35"/>
      <c r="AD613" s="35"/>
      <c r="AE613" s="35"/>
      <c r="AF613" s="35"/>
      <c r="AG613" s="35"/>
      <c r="AH613" s="35"/>
      <c r="AI613" s="35"/>
      <c r="AJ613" s="35"/>
      <c r="AK613" s="35"/>
      <c r="AL613" s="35"/>
      <c r="AM613" s="35"/>
      <c r="AN613" s="35"/>
      <c r="AO613" s="35">
        <v>18</v>
      </c>
      <c r="AP613" s="35"/>
      <c r="AQ613" s="35"/>
      <c r="AR613" s="35"/>
      <c r="AS613" s="64"/>
      <c r="AT613" s="75">
        <v>1.0502129067983782E-2</v>
      </c>
      <c r="AU613" s="72">
        <f t="shared" si="60"/>
        <v>0</v>
      </c>
      <c r="AV613" s="46">
        <f t="shared" si="59"/>
        <v>0</v>
      </c>
      <c r="AW613" s="35" t="s">
        <v>3132</v>
      </c>
    </row>
    <row r="614" spans="1:49">
      <c r="A614" s="31">
        <v>105</v>
      </c>
      <c r="B614" s="44" t="s">
        <v>2750</v>
      </c>
      <c r="C614" s="37" t="s">
        <v>2504</v>
      </c>
      <c r="D614" s="43" t="s">
        <v>2505</v>
      </c>
      <c r="E614" s="35" t="s">
        <v>15</v>
      </c>
      <c r="F614" s="41" t="s">
        <v>2366</v>
      </c>
      <c r="G614" s="45" t="s">
        <v>2506</v>
      </c>
      <c r="H614" s="36"/>
      <c r="I614" s="45"/>
      <c r="J614" s="45"/>
      <c r="K614" s="45"/>
      <c r="L614" s="35">
        <f t="shared" si="58"/>
        <v>9</v>
      </c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>
        <v>2</v>
      </c>
      <c r="Z614" s="35"/>
      <c r="AA614" s="35"/>
      <c r="AB614" s="35">
        <v>5</v>
      </c>
      <c r="AC614" s="35"/>
      <c r="AD614" s="35"/>
      <c r="AE614" s="35"/>
      <c r="AF614" s="35"/>
      <c r="AG614" s="35"/>
      <c r="AH614" s="35"/>
      <c r="AI614" s="35"/>
      <c r="AJ614" s="35"/>
      <c r="AK614" s="35"/>
      <c r="AL614" s="35"/>
      <c r="AM614" s="35"/>
      <c r="AN614" s="35"/>
      <c r="AO614" s="35">
        <v>2</v>
      </c>
      <c r="AP614" s="35"/>
      <c r="AQ614" s="35"/>
      <c r="AR614" s="35"/>
      <c r="AS614" s="64"/>
      <c r="AT614" s="75">
        <v>8.3380539873083356E-3</v>
      </c>
      <c r="AU614" s="72">
        <f t="shared" si="60"/>
        <v>0</v>
      </c>
      <c r="AV614" s="46">
        <f t="shared" si="59"/>
        <v>0</v>
      </c>
      <c r="AW614" s="35" t="s">
        <v>3132</v>
      </c>
    </row>
    <row r="615" spans="1:49">
      <c r="A615" s="31">
        <v>105</v>
      </c>
      <c r="B615" s="44" t="s">
        <v>2751</v>
      </c>
      <c r="C615" s="37" t="s">
        <v>2507</v>
      </c>
      <c r="D615" s="43" t="s">
        <v>2478</v>
      </c>
      <c r="E615" s="35" t="s">
        <v>15</v>
      </c>
      <c r="F615" s="41" t="s">
        <v>2366</v>
      </c>
      <c r="G615" s="45" t="s">
        <v>2508</v>
      </c>
      <c r="H615" s="36"/>
      <c r="I615" s="45"/>
      <c r="J615" s="45"/>
      <c r="K615" s="45"/>
      <c r="L615" s="35">
        <f t="shared" si="58"/>
        <v>10</v>
      </c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>
        <v>2</v>
      </c>
      <c r="Z615" s="35"/>
      <c r="AA615" s="35"/>
      <c r="AB615" s="35">
        <v>5</v>
      </c>
      <c r="AC615" s="35"/>
      <c r="AD615" s="35"/>
      <c r="AE615" s="35"/>
      <c r="AF615" s="35"/>
      <c r="AG615" s="35"/>
      <c r="AH615" s="35"/>
      <c r="AI615" s="35"/>
      <c r="AJ615" s="35"/>
      <c r="AK615" s="35"/>
      <c r="AL615" s="35"/>
      <c r="AM615" s="35"/>
      <c r="AN615" s="35"/>
      <c r="AO615" s="35">
        <v>3</v>
      </c>
      <c r="AP615" s="35"/>
      <c r="AQ615" s="35"/>
      <c r="AR615" s="35"/>
      <c r="AS615" s="64"/>
      <c r="AT615" s="75">
        <v>1.1987278633153206E-2</v>
      </c>
      <c r="AU615" s="72">
        <f t="shared" si="60"/>
        <v>0</v>
      </c>
      <c r="AV615" s="46">
        <f t="shared" si="59"/>
        <v>0</v>
      </c>
      <c r="AW615" s="35" t="s">
        <v>3132</v>
      </c>
    </row>
    <row r="616" spans="1:49">
      <c r="A616" s="31">
        <v>105</v>
      </c>
      <c r="B616" s="44" t="s">
        <v>2752</v>
      </c>
      <c r="C616" s="37" t="s">
        <v>2509</v>
      </c>
      <c r="D616" s="43" t="s">
        <v>2464</v>
      </c>
      <c r="E616" s="35" t="s">
        <v>15</v>
      </c>
      <c r="F616" s="41" t="s">
        <v>2366</v>
      </c>
      <c r="G616" s="45" t="s">
        <v>2510</v>
      </c>
      <c r="H616" s="36"/>
      <c r="I616" s="45"/>
      <c r="J616" s="45"/>
      <c r="K616" s="45"/>
      <c r="L616" s="35">
        <f t="shared" si="58"/>
        <v>25</v>
      </c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>
        <v>2</v>
      </c>
      <c r="Z616" s="35"/>
      <c r="AA616" s="35"/>
      <c r="AB616" s="35">
        <v>5</v>
      </c>
      <c r="AC616" s="35">
        <v>13</v>
      </c>
      <c r="AD616" s="35"/>
      <c r="AE616" s="35"/>
      <c r="AF616" s="35"/>
      <c r="AG616" s="35"/>
      <c r="AH616" s="35"/>
      <c r="AI616" s="35"/>
      <c r="AJ616" s="35"/>
      <c r="AK616" s="35"/>
      <c r="AL616" s="35"/>
      <c r="AM616" s="35">
        <v>5</v>
      </c>
      <c r="AN616" s="35"/>
      <c r="AO616" s="35"/>
      <c r="AP616" s="35"/>
      <c r="AQ616" s="35"/>
      <c r="AR616" s="35"/>
      <c r="AS616" s="64"/>
      <c r="AT616" s="75">
        <v>6.5770909314645911E-3</v>
      </c>
      <c r="AU616" s="72">
        <f t="shared" si="60"/>
        <v>0</v>
      </c>
      <c r="AV616" s="46">
        <f t="shared" si="59"/>
        <v>0</v>
      </c>
      <c r="AW616" s="35" t="s">
        <v>3132</v>
      </c>
    </row>
    <row r="617" spans="1:49">
      <c r="A617" s="31">
        <v>105</v>
      </c>
      <c r="B617" s="44" t="s">
        <v>2753</v>
      </c>
      <c r="C617" s="37" t="s">
        <v>2511</v>
      </c>
      <c r="D617" s="43" t="s">
        <v>2483</v>
      </c>
      <c r="E617" s="35" t="s">
        <v>15</v>
      </c>
      <c r="F617" s="41" t="s">
        <v>2366</v>
      </c>
      <c r="G617" s="45" t="s">
        <v>2512</v>
      </c>
      <c r="H617" s="36"/>
      <c r="I617" s="45"/>
      <c r="J617" s="45"/>
      <c r="K617" s="45"/>
      <c r="L617" s="35">
        <f t="shared" si="58"/>
        <v>13</v>
      </c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>
        <v>2</v>
      </c>
      <c r="Z617" s="35"/>
      <c r="AA617" s="35"/>
      <c r="AB617" s="35">
        <v>5</v>
      </c>
      <c r="AC617" s="35">
        <v>4</v>
      </c>
      <c r="AD617" s="35"/>
      <c r="AE617" s="35"/>
      <c r="AF617" s="35"/>
      <c r="AG617" s="35"/>
      <c r="AH617" s="35"/>
      <c r="AI617" s="35"/>
      <c r="AJ617" s="35"/>
      <c r="AK617" s="35"/>
      <c r="AL617" s="35"/>
      <c r="AM617" s="35">
        <v>2</v>
      </c>
      <c r="AN617" s="35"/>
      <c r="AO617" s="35"/>
      <c r="AP617" s="35"/>
      <c r="AQ617" s="35"/>
      <c r="AR617" s="35"/>
      <c r="AS617" s="64"/>
      <c r="AT617" s="75">
        <v>6.0891132171946374E-3</v>
      </c>
      <c r="AU617" s="72">
        <f t="shared" si="60"/>
        <v>0</v>
      </c>
      <c r="AV617" s="46">
        <f t="shared" si="59"/>
        <v>0</v>
      </c>
      <c r="AW617" s="35" t="s">
        <v>3132</v>
      </c>
    </row>
    <row r="618" spans="1:49">
      <c r="A618" s="31">
        <v>105</v>
      </c>
      <c r="B618" s="44" t="s">
        <v>2754</v>
      </c>
      <c r="C618" s="37" t="s">
        <v>2513</v>
      </c>
      <c r="D618" s="43" t="s">
        <v>2464</v>
      </c>
      <c r="E618" s="35" t="s">
        <v>15</v>
      </c>
      <c r="F618" s="41" t="s">
        <v>2366</v>
      </c>
      <c r="G618" s="45" t="s">
        <v>2514</v>
      </c>
      <c r="H618" s="36"/>
      <c r="I618" s="45"/>
      <c r="J618" s="45"/>
      <c r="K618" s="45"/>
      <c r="L618" s="35">
        <f t="shared" si="58"/>
        <v>25</v>
      </c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>
        <v>2</v>
      </c>
      <c r="Z618" s="35"/>
      <c r="AA618" s="35"/>
      <c r="AB618" s="35">
        <v>5</v>
      </c>
      <c r="AC618" s="35">
        <v>13</v>
      </c>
      <c r="AD618" s="35"/>
      <c r="AE618" s="35"/>
      <c r="AF618" s="35"/>
      <c r="AG618" s="35"/>
      <c r="AH618" s="35"/>
      <c r="AI618" s="35"/>
      <c r="AJ618" s="35"/>
      <c r="AK618" s="35"/>
      <c r="AL618" s="35"/>
      <c r="AM618" s="35">
        <v>5</v>
      </c>
      <c r="AN618" s="35"/>
      <c r="AO618" s="35"/>
      <c r="AP618" s="35"/>
      <c r="AQ618" s="35"/>
      <c r="AR618" s="35"/>
      <c r="AS618" s="64"/>
      <c r="AT618" s="75">
        <v>5.6647847700033735E-3</v>
      </c>
      <c r="AU618" s="72">
        <f t="shared" si="60"/>
        <v>0</v>
      </c>
      <c r="AV618" s="46">
        <f t="shared" si="59"/>
        <v>0</v>
      </c>
      <c r="AW618" s="35" t="s">
        <v>3132</v>
      </c>
    </row>
    <row r="619" spans="1:49">
      <c r="A619" s="31">
        <v>105</v>
      </c>
      <c r="B619" s="44" t="s">
        <v>2755</v>
      </c>
      <c r="C619" s="37" t="s">
        <v>2515</v>
      </c>
      <c r="D619" s="43" t="s">
        <v>2516</v>
      </c>
      <c r="E619" s="35" t="s">
        <v>15</v>
      </c>
      <c r="F619" s="41" t="s">
        <v>2366</v>
      </c>
      <c r="G619" s="45" t="s">
        <v>2517</v>
      </c>
      <c r="H619" s="36"/>
      <c r="I619" s="45"/>
      <c r="J619" s="45"/>
      <c r="K619" s="45"/>
      <c r="L619" s="35">
        <f t="shared" si="58"/>
        <v>13</v>
      </c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>
        <v>2</v>
      </c>
      <c r="Z619" s="35"/>
      <c r="AA619" s="35"/>
      <c r="AB619" s="35">
        <v>5</v>
      </c>
      <c r="AC619" s="35">
        <v>4</v>
      </c>
      <c r="AD619" s="35"/>
      <c r="AE619" s="35"/>
      <c r="AF619" s="35"/>
      <c r="AG619" s="35"/>
      <c r="AH619" s="35"/>
      <c r="AI619" s="35"/>
      <c r="AJ619" s="35"/>
      <c r="AK619" s="35"/>
      <c r="AL619" s="35"/>
      <c r="AM619" s="35">
        <v>2</v>
      </c>
      <c r="AN619" s="35"/>
      <c r="AO619" s="35"/>
      <c r="AP619" s="35"/>
      <c r="AQ619" s="35"/>
      <c r="AR619" s="35"/>
      <c r="AS619" s="64"/>
      <c r="AT619" s="75">
        <v>4.667612919103903E-3</v>
      </c>
      <c r="AU619" s="72">
        <f t="shared" si="60"/>
        <v>0</v>
      </c>
      <c r="AV619" s="46">
        <f t="shared" si="59"/>
        <v>0</v>
      </c>
      <c r="AW619" s="35" t="s">
        <v>3132</v>
      </c>
    </row>
    <row r="620" spans="1:49">
      <c r="A620" s="31">
        <v>105</v>
      </c>
      <c r="B620" s="44" t="s">
        <v>2756</v>
      </c>
      <c r="C620" s="37" t="s">
        <v>2518</v>
      </c>
      <c r="D620" s="43" t="s">
        <v>2519</v>
      </c>
      <c r="E620" s="35" t="s">
        <v>15</v>
      </c>
      <c r="F620" s="41" t="s">
        <v>2366</v>
      </c>
      <c r="G620" s="45" t="s">
        <v>2520</v>
      </c>
      <c r="H620" s="36"/>
      <c r="I620" s="45"/>
      <c r="J620" s="45"/>
      <c r="K620" s="45"/>
      <c r="L620" s="35">
        <f t="shared" si="58"/>
        <v>24</v>
      </c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>
        <v>2</v>
      </c>
      <c r="Z620" s="35"/>
      <c r="AA620" s="35"/>
      <c r="AB620" s="35">
        <v>5</v>
      </c>
      <c r="AC620" s="35">
        <v>13</v>
      </c>
      <c r="AD620" s="35"/>
      <c r="AE620" s="35"/>
      <c r="AF620" s="35"/>
      <c r="AG620" s="35"/>
      <c r="AH620" s="35"/>
      <c r="AI620" s="35"/>
      <c r="AJ620" s="35"/>
      <c r="AK620" s="35"/>
      <c r="AL620" s="35"/>
      <c r="AM620" s="35">
        <v>4</v>
      </c>
      <c r="AN620" s="35"/>
      <c r="AO620" s="35"/>
      <c r="AP620" s="35"/>
      <c r="AQ620" s="35"/>
      <c r="AR620" s="35"/>
      <c r="AS620" s="64"/>
      <c r="AT620" s="75">
        <v>1.0502129067983782E-2</v>
      </c>
      <c r="AU620" s="72">
        <f t="shared" si="60"/>
        <v>0</v>
      </c>
      <c r="AV620" s="46">
        <f t="shared" si="59"/>
        <v>0</v>
      </c>
      <c r="AW620" s="35" t="s">
        <v>3132</v>
      </c>
    </row>
    <row r="621" spans="1:49">
      <c r="A621" s="31">
        <v>105</v>
      </c>
      <c r="B621" s="44" t="s">
        <v>2757</v>
      </c>
      <c r="C621" s="37" t="s">
        <v>2521</v>
      </c>
      <c r="D621" s="43" t="s">
        <v>2522</v>
      </c>
      <c r="E621" s="35" t="s">
        <v>15</v>
      </c>
      <c r="F621" s="41" t="s">
        <v>2366</v>
      </c>
      <c r="G621" s="45" t="s">
        <v>2523</v>
      </c>
      <c r="H621" s="36"/>
      <c r="I621" s="45"/>
      <c r="J621" s="45"/>
      <c r="K621" s="45"/>
      <c r="L621" s="35">
        <f t="shared" si="58"/>
        <v>13</v>
      </c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>
        <v>2</v>
      </c>
      <c r="Z621" s="35"/>
      <c r="AA621" s="35"/>
      <c r="AB621" s="35">
        <v>5</v>
      </c>
      <c r="AC621" s="35">
        <v>4</v>
      </c>
      <c r="AD621" s="35"/>
      <c r="AE621" s="35"/>
      <c r="AF621" s="35"/>
      <c r="AG621" s="35"/>
      <c r="AH621" s="35"/>
      <c r="AI621" s="35"/>
      <c r="AJ621" s="35"/>
      <c r="AK621" s="35"/>
      <c r="AL621" s="35"/>
      <c r="AM621" s="35">
        <v>2</v>
      </c>
      <c r="AN621" s="35"/>
      <c r="AO621" s="35"/>
      <c r="AP621" s="35"/>
      <c r="AQ621" s="35"/>
      <c r="AR621" s="35"/>
      <c r="AS621" s="64"/>
      <c r="AT621" s="75">
        <v>5.1980234780929831E-3</v>
      </c>
      <c r="AU621" s="72">
        <f t="shared" si="60"/>
        <v>0</v>
      </c>
      <c r="AV621" s="46">
        <f t="shared" si="59"/>
        <v>0</v>
      </c>
      <c r="AW621" s="35" t="s">
        <v>3132</v>
      </c>
    </row>
    <row r="622" spans="1:49">
      <c r="A622" s="31">
        <v>105</v>
      </c>
      <c r="B622" s="44" t="s">
        <v>2758</v>
      </c>
      <c r="C622" s="37" t="s">
        <v>2524</v>
      </c>
      <c r="D622" s="43" t="s">
        <v>2464</v>
      </c>
      <c r="E622" s="35" t="s">
        <v>15</v>
      </c>
      <c r="F622" s="41" t="s">
        <v>2366</v>
      </c>
      <c r="G622" s="45" t="s">
        <v>2525</v>
      </c>
      <c r="H622" s="36"/>
      <c r="I622" s="45"/>
      <c r="J622" s="45"/>
      <c r="K622" s="45"/>
      <c r="L622" s="35">
        <f t="shared" si="58"/>
        <v>16</v>
      </c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>
        <v>2</v>
      </c>
      <c r="Z622" s="35"/>
      <c r="AA622" s="35"/>
      <c r="AB622" s="35">
        <v>5</v>
      </c>
      <c r="AC622" s="35">
        <v>5</v>
      </c>
      <c r="AD622" s="35"/>
      <c r="AE622" s="35"/>
      <c r="AF622" s="35"/>
      <c r="AG622" s="35"/>
      <c r="AH622" s="35"/>
      <c r="AI622" s="35"/>
      <c r="AJ622" s="35"/>
      <c r="AK622" s="35"/>
      <c r="AL622" s="35"/>
      <c r="AM622" s="35">
        <v>4</v>
      </c>
      <c r="AN622" s="35"/>
      <c r="AO622" s="35"/>
      <c r="AP622" s="35"/>
      <c r="AQ622" s="35"/>
      <c r="AR622" s="35"/>
      <c r="AS622" s="64"/>
      <c r="AT622" s="75">
        <v>8.4017032543870253E-3</v>
      </c>
      <c r="AU622" s="72">
        <f t="shared" si="60"/>
        <v>0</v>
      </c>
      <c r="AV622" s="46">
        <f t="shared" si="59"/>
        <v>0</v>
      </c>
      <c r="AW622" s="35" t="s">
        <v>3132</v>
      </c>
    </row>
    <row r="623" spans="1:49">
      <c r="A623" s="31">
        <v>105</v>
      </c>
      <c r="B623" s="44" t="s">
        <v>2759</v>
      </c>
      <c r="C623" s="37" t="s">
        <v>2526</v>
      </c>
      <c r="D623" s="43" t="s">
        <v>2527</v>
      </c>
      <c r="E623" s="35" t="s">
        <v>15</v>
      </c>
      <c r="F623" s="41" t="s">
        <v>2366</v>
      </c>
      <c r="G623" s="45" t="s">
        <v>2528</v>
      </c>
      <c r="H623" s="36"/>
      <c r="I623" s="45"/>
      <c r="J623" s="45"/>
      <c r="K623" s="45"/>
      <c r="L623" s="35">
        <f t="shared" ref="L623:L665" si="61">SUM(M623:AR623)</f>
        <v>11</v>
      </c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>
        <v>2</v>
      </c>
      <c r="Z623" s="35"/>
      <c r="AA623" s="35"/>
      <c r="AB623" s="35">
        <v>5</v>
      </c>
      <c r="AC623" s="35">
        <v>2</v>
      </c>
      <c r="AD623" s="35"/>
      <c r="AE623" s="35"/>
      <c r="AF623" s="35"/>
      <c r="AG623" s="35"/>
      <c r="AH623" s="35"/>
      <c r="AI623" s="35"/>
      <c r="AJ623" s="35"/>
      <c r="AK623" s="35"/>
      <c r="AL623" s="35"/>
      <c r="AM623" s="35">
        <v>2</v>
      </c>
      <c r="AN623" s="35"/>
      <c r="AO623" s="35"/>
      <c r="AP623" s="35"/>
      <c r="AQ623" s="35"/>
      <c r="AR623" s="35"/>
      <c r="AS623" s="64"/>
      <c r="AT623" s="75">
        <v>6.0678967948350742E-3</v>
      </c>
      <c r="AU623" s="72">
        <f t="shared" si="60"/>
        <v>0</v>
      </c>
      <c r="AV623" s="46">
        <f t="shared" ref="AV623:AV667" si="62">AU623*L623</f>
        <v>0</v>
      </c>
      <c r="AW623" s="35" t="s">
        <v>3132</v>
      </c>
    </row>
    <row r="624" spans="1:49">
      <c r="A624" s="31">
        <v>105</v>
      </c>
      <c r="B624" s="44" t="s">
        <v>2760</v>
      </c>
      <c r="C624" s="37" t="s">
        <v>2529</v>
      </c>
      <c r="D624" s="43" t="s">
        <v>2464</v>
      </c>
      <c r="E624" s="35" t="s">
        <v>15</v>
      </c>
      <c r="F624" s="41" t="s">
        <v>2366</v>
      </c>
      <c r="G624" s="45" t="s">
        <v>2530</v>
      </c>
      <c r="H624" s="36"/>
      <c r="I624" s="45"/>
      <c r="J624" s="45"/>
      <c r="K624" s="45"/>
      <c r="L624" s="35">
        <f t="shared" si="61"/>
        <v>7</v>
      </c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>
        <v>2</v>
      </c>
      <c r="Z624" s="35"/>
      <c r="AA624" s="35"/>
      <c r="AB624" s="35">
        <v>5</v>
      </c>
      <c r="AC624" s="35"/>
      <c r="AD624" s="35"/>
      <c r="AE624" s="35"/>
      <c r="AF624" s="35"/>
      <c r="AG624" s="35"/>
      <c r="AH624" s="35"/>
      <c r="AI624" s="35"/>
      <c r="AJ624" s="35"/>
      <c r="AK624" s="35"/>
      <c r="AL624" s="35"/>
      <c r="AM624" s="35"/>
      <c r="AN624" s="35"/>
      <c r="AO624" s="35"/>
      <c r="AP624" s="35"/>
      <c r="AQ624" s="35"/>
      <c r="AR624" s="35"/>
      <c r="AS624" s="64"/>
      <c r="AT624" s="75">
        <v>1.1626599453040632E-2</v>
      </c>
      <c r="AU624" s="72">
        <f t="shared" ref="AU624:AU666" si="63">AT624*$AU$668</f>
        <v>0</v>
      </c>
      <c r="AV624" s="46">
        <f t="shared" si="62"/>
        <v>0</v>
      </c>
      <c r="AW624" s="35" t="s">
        <v>3132</v>
      </c>
    </row>
    <row r="625" spans="1:49">
      <c r="A625" s="31">
        <v>105</v>
      </c>
      <c r="B625" s="44" t="s">
        <v>2761</v>
      </c>
      <c r="C625" s="37" t="s">
        <v>2531</v>
      </c>
      <c r="D625" s="43" t="s">
        <v>2532</v>
      </c>
      <c r="E625" s="35" t="s">
        <v>15</v>
      </c>
      <c r="F625" s="41" t="s">
        <v>2366</v>
      </c>
      <c r="G625" s="45" t="s">
        <v>2533</v>
      </c>
      <c r="H625" s="36"/>
      <c r="I625" s="45"/>
      <c r="J625" s="45"/>
      <c r="K625" s="45"/>
      <c r="L625" s="35">
        <f t="shared" si="61"/>
        <v>7</v>
      </c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>
        <v>2</v>
      </c>
      <c r="Z625" s="35"/>
      <c r="AA625" s="35"/>
      <c r="AB625" s="35">
        <v>5</v>
      </c>
      <c r="AC625" s="35"/>
      <c r="AD625" s="35"/>
      <c r="AE625" s="35"/>
      <c r="AF625" s="35"/>
      <c r="AG625" s="35"/>
      <c r="AH625" s="35"/>
      <c r="AI625" s="35"/>
      <c r="AJ625" s="35"/>
      <c r="AK625" s="35"/>
      <c r="AL625" s="35"/>
      <c r="AM625" s="35"/>
      <c r="AN625" s="35"/>
      <c r="AO625" s="35"/>
      <c r="AP625" s="35"/>
      <c r="AQ625" s="35"/>
      <c r="AR625" s="35"/>
      <c r="AS625" s="64"/>
      <c r="AT625" s="75">
        <v>6.7892551550602226E-3</v>
      </c>
      <c r="AU625" s="72">
        <f t="shared" si="63"/>
        <v>0</v>
      </c>
      <c r="AV625" s="46">
        <f t="shared" si="62"/>
        <v>0</v>
      </c>
      <c r="AW625" s="35" t="s">
        <v>3132</v>
      </c>
    </row>
    <row r="626" spans="1:49">
      <c r="A626" s="31">
        <v>105</v>
      </c>
      <c r="B626" s="44" t="s">
        <v>2762</v>
      </c>
      <c r="C626" s="37" t="s">
        <v>2534</v>
      </c>
      <c r="D626" s="43" t="s">
        <v>2464</v>
      </c>
      <c r="E626" s="35" t="s">
        <v>15</v>
      </c>
      <c r="F626" s="41" t="s">
        <v>2366</v>
      </c>
      <c r="G626" s="45" t="s">
        <v>2535</v>
      </c>
      <c r="H626" s="36"/>
      <c r="I626" s="45"/>
      <c r="J626" s="45"/>
      <c r="K626" s="45"/>
      <c r="L626" s="35">
        <f t="shared" si="61"/>
        <v>17</v>
      </c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>
        <v>2</v>
      </c>
      <c r="Z626" s="35"/>
      <c r="AA626" s="35"/>
      <c r="AB626" s="35">
        <v>5</v>
      </c>
      <c r="AC626" s="35">
        <v>6</v>
      </c>
      <c r="AD626" s="35"/>
      <c r="AE626" s="35"/>
      <c r="AF626" s="35"/>
      <c r="AG626" s="35"/>
      <c r="AH626" s="35"/>
      <c r="AI626" s="35"/>
      <c r="AJ626" s="35"/>
      <c r="AK626" s="35"/>
      <c r="AL626" s="35"/>
      <c r="AM626" s="35">
        <v>4</v>
      </c>
      <c r="AN626" s="35"/>
      <c r="AO626" s="35"/>
      <c r="AP626" s="35"/>
      <c r="AQ626" s="35"/>
      <c r="AR626" s="35"/>
      <c r="AS626" s="64"/>
      <c r="AT626" s="75">
        <v>1.188119652135539E-2</v>
      </c>
      <c r="AU626" s="72">
        <f t="shared" si="63"/>
        <v>0</v>
      </c>
      <c r="AV626" s="46">
        <f t="shared" si="62"/>
        <v>0</v>
      </c>
      <c r="AW626" s="35" t="s">
        <v>3132</v>
      </c>
    </row>
    <row r="627" spans="1:49">
      <c r="A627" s="31">
        <v>105</v>
      </c>
      <c r="B627" s="44" t="s">
        <v>2763</v>
      </c>
      <c r="C627" s="37" t="s">
        <v>2536</v>
      </c>
      <c r="D627" s="43" t="s">
        <v>2483</v>
      </c>
      <c r="E627" s="35" t="s">
        <v>15</v>
      </c>
      <c r="F627" s="41" t="s">
        <v>2366</v>
      </c>
      <c r="G627" s="45" t="s">
        <v>2537</v>
      </c>
      <c r="H627" s="36"/>
      <c r="I627" s="45"/>
      <c r="J627" s="45"/>
      <c r="K627" s="45"/>
      <c r="L627" s="35">
        <f t="shared" si="61"/>
        <v>13</v>
      </c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>
        <v>2</v>
      </c>
      <c r="Z627" s="35"/>
      <c r="AA627" s="35"/>
      <c r="AB627" s="35">
        <v>5</v>
      </c>
      <c r="AC627" s="35">
        <v>4</v>
      </c>
      <c r="AD627" s="35"/>
      <c r="AE627" s="35"/>
      <c r="AF627" s="35"/>
      <c r="AG627" s="35"/>
      <c r="AH627" s="35"/>
      <c r="AI627" s="35"/>
      <c r="AJ627" s="35"/>
      <c r="AK627" s="35"/>
      <c r="AL627" s="35"/>
      <c r="AM627" s="35">
        <v>2</v>
      </c>
      <c r="AN627" s="35"/>
      <c r="AO627" s="35"/>
      <c r="AP627" s="35"/>
      <c r="AQ627" s="35"/>
      <c r="AR627" s="35"/>
      <c r="AS627" s="64"/>
      <c r="AT627" s="75">
        <v>5.6011355029246838E-3</v>
      </c>
      <c r="AU627" s="72">
        <f t="shared" si="63"/>
        <v>0</v>
      </c>
      <c r="AV627" s="46">
        <f t="shared" si="62"/>
        <v>0</v>
      </c>
      <c r="AW627" s="35" t="s">
        <v>3132</v>
      </c>
    </row>
    <row r="628" spans="1:49">
      <c r="A628" s="31">
        <v>105</v>
      </c>
      <c r="B628" s="44" t="s">
        <v>2764</v>
      </c>
      <c r="C628" s="37" t="s">
        <v>2538</v>
      </c>
      <c r="D628" s="43" t="s">
        <v>2464</v>
      </c>
      <c r="E628" s="35" t="s">
        <v>15</v>
      </c>
      <c r="F628" s="41" t="s">
        <v>2366</v>
      </c>
      <c r="G628" s="45" t="s">
        <v>2539</v>
      </c>
      <c r="H628" s="36"/>
      <c r="I628" s="45"/>
      <c r="J628" s="45"/>
      <c r="K628" s="45"/>
      <c r="L628" s="35">
        <f t="shared" si="61"/>
        <v>11</v>
      </c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>
        <v>2</v>
      </c>
      <c r="Z628" s="35"/>
      <c r="AA628" s="35"/>
      <c r="AB628" s="35">
        <v>5</v>
      </c>
      <c r="AC628" s="35"/>
      <c r="AD628" s="35"/>
      <c r="AE628" s="35"/>
      <c r="AF628" s="35"/>
      <c r="AG628" s="35"/>
      <c r="AH628" s="35"/>
      <c r="AI628" s="35"/>
      <c r="AJ628" s="35"/>
      <c r="AK628" s="35"/>
      <c r="AL628" s="35"/>
      <c r="AM628" s="35">
        <v>4</v>
      </c>
      <c r="AN628" s="35"/>
      <c r="AO628" s="35"/>
      <c r="AP628" s="35"/>
      <c r="AQ628" s="35"/>
      <c r="AR628" s="35"/>
      <c r="AS628" s="64"/>
      <c r="AT628" s="75">
        <v>1.2029711477872332E-2</v>
      </c>
      <c r="AU628" s="72">
        <f t="shared" si="63"/>
        <v>0</v>
      </c>
      <c r="AV628" s="46">
        <f t="shared" si="62"/>
        <v>0</v>
      </c>
      <c r="AW628" s="35" t="s">
        <v>3132</v>
      </c>
    </row>
    <row r="629" spans="1:49">
      <c r="A629" s="31">
        <v>105</v>
      </c>
      <c r="B629" s="44" t="s">
        <v>2765</v>
      </c>
      <c r="C629" s="37" t="s">
        <v>2540</v>
      </c>
      <c r="D629" s="43" t="s">
        <v>2483</v>
      </c>
      <c r="E629" s="35" t="s">
        <v>15</v>
      </c>
      <c r="F629" s="41" t="s">
        <v>2366</v>
      </c>
      <c r="G629" s="45" t="s">
        <v>2541</v>
      </c>
      <c r="H629" s="36"/>
      <c r="I629" s="45"/>
      <c r="J629" s="45"/>
      <c r="K629" s="45"/>
      <c r="L629" s="35">
        <f t="shared" si="61"/>
        <v>9</v>
      </c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>
        <v>2</v>
      </c>
      <c r="Z629" s="35"/>
      <c r="AA629" s="35"/>
      <c r="AB629" s="35">
        <v>5</v>
      </c>
      <c r="AC629" s="35"/>
      <c r="AD629" s="35"/>
      <c r="AE629" s="35"/>
      <c r="AF629" s="35"/>
      <c r="AG629" s="35"/>
      <c r="AH629" s="35"/>
      <c r="AI629" s="35"/>
      <c r="AJ629" s="35"/>
      <c r="AK629" s="35"/>
      <c r="AL629" s="35"/>
      <c r="AM629" s="35">
        <v>2</v>
      </c>
      <c r="AN629" s="35"/>
      <c r="AO629" s="35"/>
      <c r="AP629" s="35"/>
      <c r="AQ629" s="35"/>
      <c r="AR629" s="35"/>
      <c r="AS629" s="64"/>
      <c r="AT629" s="75">
        <v>7.001419378655855E-3</v>
      </c>
      <c r="AU629" s="72">
        <f t="shared" si="63"/>
        <v>0</v>
      </c>
      <c r="AV629" s="46">
        <f t="shared" si="62"/>
        <v>0</v>
      </c>
      <c r="AW629" s="35" t="s">
        <v>3132</v>
      </c>
    </row>
    <row r="630" spans="1:49">
      <c r="A630" s="31">
        <v>105</v>
      </c>
      <c r="B630" s="44" t="s">
        <v>2766</v>
      </c>
      <c r="C630" s="37" t="s">
        <v>2542</v>
      </c>
      <c r="D630" s="43" t="s">
        <v>2464</v>
      </c>
      <c r="E630" s="35" t="s">
        <v>15</v>
      </c>
      <c r="F630" s="41" t="s">
        <v>2366</v>
      </c>
      <c r="G630" s="45" t="s">
        <v>2543</v>
      </c>
      <c r="H630" s="36"/>
      <c r="I630" s="45"/>
      <c r="J630" s="45"/>
      <c r="K630" s="45"/>
      <c r="L630" s="35">
        <f t="shared" si="61"/>
        <v>14</v>
      </c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>
        <v>2</v>
      </c>
      <c r="Z630" s="35"/>
      <c r="AA630" s="35"/>
      <c r="AB630" s="35">
        <v>5</v>
      </c>
      <c r="AC630" s="35">
        <v>3</v>
      </c>
      <c r="AD630" s="35"/>
      <c r="AE630" s="35"/>
      <c r="AF630" s="35"/>
      <c r="AG630" s="35"/>
      <c r="AH630" s="35"/>
      <c r="AI630" s="35"/>
      <c r="AJ630" s="35"/>
      <c r="AK630" s="35"/>
      <c r="AL630" s="35"/>
      <c r="AM630" s="35">
        <v>4</v>
      </c>
      <c r="AN630" s="35"/>
      <c r="AO630" s="35"/>
      <c r="AP630" s="35"/>
      <c r="AQ630" s="35"/>
      <c r="AR630" s="35"/>
      <c r="AS630" s="64"/>
      <c r="AT630" s="75">
        <v>1.1711465142478884E-2</v>
      </c>
      <c r="AU630" s="72">
        <f t="shared" si="63"/>
        <v>0</v>
      </c>
      <c r="AV630" s="46">
        <f t="shared" si="62"/>
        <v>0</v>
      </c>
      <c r="AW630" s="35" t="s">
        <v>3132</v>
      </c>
    </row>
    <row r="631" spans="1:49">
      <c r="A631" s="31">
        <v>105</v>
      </c>
      <c r="B631" s="44" t="s">
        <v>2767</v>
      </c>
      <c r="C631" s="37" t="s">
        <v>2544</v>
      </c>
      <c r="D631" s="43" t="s">
        <v>2483</v>
      </c>
      <c r="E631" s="35" t="s">
        <v>15</v>
      </c>
      <c r="F631" s="41" t="s">
        <v>2366</v>
      </c>
      <c r="G631" s="45" t="s">
        <v>2545</v>
      </c>
      <c r="H631" s="36"/>
      <c r="I631" s="45"/>
      <c r="J631" s="45"/>
      <c r="K631" s="45"/>
      <c r="L631" s="35">
        <f t="shared" si="61"/>
        <v>11</v>
      </c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>
        <v>2</v>
      </c>
      <c r="Z631" s="35"/>
      <c r="AA631" s="35"/>
      <c r="AB631" s="35">
        <v>5</v>
      </c>
      <c r="AC631" s="35">
        <v>2</v>
      </c>
      <c r="AD631" s="35"/>
      <c r="AE631" s="35"/>
      <c r="AF631" s="35"/>
      <c r="AG631" s="35"/>
      <c r="AH631" s="35"/>
      <c r="AI631" s="35"/>
      <c r="AJ631" s="35"/>
      <c r="AK631" s="35"/>
      <c r="AL631" s="35"/>
      <c r="AM631" s="35">
        <v>2</v>
      </c>
      <c r="AN631" s="35"/>
      <c r="AO631" s="35"/>
      <c r="AP631" s="35"/>
      <c r="AQ631" s="35"/>
      <c r="AR631" s="35"/>
      <c r="AS631" s="64"/>
      <c r="AT631" s="75">
        <v>5.6011355029246838E-3</v>
      </c>
      <c r="AU631" s="72">
        <f t="shared" si="63"/>
        <v>0</v>
      </c>
      <c r="AV631" s="46">
        <f t="shared" si="62"/>
        <v>0</v>
      </c>
      <c r="AW631" s="35" t="s">
        <v>3132</v>
      </c>
    </row>
    <row r="632" spans="1:49">
      <c r="A632" s="31">
        <v>105</v>
      </c>
      <c r="B632" s="44" t="s">
        <v>2768</v>
      </c>
      <c r="C632" s="37" t="s">
        <v>2546</v>
      </c>
      <c r="D632" s="43" t="s">
        <v>2464</v>
      </c>
      <c r="E632" s="35" t="s">
        <v>15</v>
      </c>
      <c r="F632" s="41" t="s">
        <v>2366</v>
      </c>
      <c r="G632" s="45" t="s">
        <v>2547</v>
      </c>
      <c r="H632" s="36"/>
      <c r="I632" s="45"/>
      <c r="J632" s="45"/>
      <c r="K632" s="45"/>
      <c r="L632" s="35">
        <f t="shared" si="61"/>
        <v>11</v>
      </c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>
        <v>2</v>
      </c>
      <c r="Z632" s="35"/>
      <c r="AA632" s="35"/>
      <c r="AB632" s="35">
        <v>5</v>
      </c>
      <c r="AC632" s="35"/>
      <c r="AD632" s="35"/>
      <c r="AE632" s="35"/>
      <c r="AF632" s="35"/>
      <c r="AG632" s="35"/>
      <c r="AH632" s="35"/>
      <c r="AI632" s="35"/>
      <c r="AJ632" s="35"/>
      <c r="AK632" s="35"/>
      <c r="AL632" s="35"/>
      <c r="AM632" s="35">
        <v>4</v>
      </c>
      <c r="AN632" s="35"/>
      <c r="AO632" s="35"/>
      <c r="AP632" s="35"/>
      <c r="AQ632" s="35"/>
      <c r="AR632" s="35"/>
      <c r="AS632" s="64"/>
      <c r="AT632" s="75">
        <v>1.1329569540006747E-2</v>
      </c>
      <c r="AU632" s="72">
        <f t="shared" si="63"/>
        <v>0</v>
      </c>
      <c r="AV632" s="46">
        <f t="shared" si="62"/>
        <v>0</v>
      </c>
      <c r="AW632" s="35" t="s">
        <v>3132</v>
      </c>
    </row>
    <row r="633" spans="1:49">
      <c r="A633" s="31">
        <v>105</v>
      </c>
      <c r="B633" s="44" t="s">
        <v>2769</v>
      </c>
      <c r="C633" s="37" t="s">
        <v>2548</v>
      </c>
      <c r="D633" s="43" t="s">
        <v>2483</v>
      </c>
      <c r="E633" s="35" t="s">
        <v>15</v>
      </c>
      <c r="F633" s="41" t="s">
        <v>2366</v>
      </c>
      <c r="G633" s="45" t="s">
        <v>2549</v>
      </c>
      <c r="H633" s="36"/>
      <c r="I633" s="45"/>
      <c r="J633" s="45"/>
      <c r="K633" s="45"/>
      <c r="L633" s="35">
        <f t="shared" si="61"/>
        <v>9</v>
      </c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>
        <v>2</v>
      </c>
      <c r="Z633" s="35"/>
      <c r="AA633" s="35"/>
      <c r="AB633" s="35">
        <v>5</v>
      </c>
      <c r="AC633" s="35"/>
      <c r="AD633" s="35"/>
      <c r="AE633" s="35"/>
      <c r="AF633" s="35"/>
      <c r="AG633" s="35"/>
      <c r="AH633" s="35"/>
      <c r="AI633" s="35"/>
      <c r="AJ633" s="35"/>
      <c r="AK633" s="35"/>
      <c r="AL633" s="35"/>
      <c r="AM633" s="35">
        <v>2</v>
      </c>
      <c r="AN633" s="35"/>
      <c r="AO633" s="35"/>
      <c r="AP633" s="35"/>
      <c r="AQ633" s="35"/>
      <c r="AR633" s="35"/>
      <c r="AS633" s="64"/>
      <c r="AT633" s="75">
        <v>6.6831730432624073E-3</v>
      </c>
      <c r="AU633" s="72">
        <f t="shared" si="63"/>
        <v>0</v>
      </c>
      <c r="AV633" s="46">
        <f t="shared" si="62"/>
        <v>0</v>
      </c>
      <c r="AW633" s="35" t="s">
        <v>3132</v>
      </c>
    </row>
    <row r="634" spans="1:49">
      <c r="A634" s="31">
        <v>105</v>
      </c>
      <c r="B634" s="44" t="s">
        <v>2770</v>
      </c>
      <c r="C634" s="37" t="s">
        <v>2550</v>
      </c>
      <c r="D634" s="43" t="s">
        <v>2551</v>
      </c>
      <c r="E634" s="35" t="s">
        <v>15</v>
      </c>
      <c r="F634" s="41" t="s">
        <v>2366</v>
      </c>
      <c r="G634" s="45" t="s">
        <v>2552</v>
      </c>
      <c r="H634" s="36"/>
      <c r="I634" s="45"/>
      <c r="J634" s="45"/>
      <c r="K634" s="45"/>
      <c r="L634" s="35">
        <f t="shared" si="61"/>
        <v>7</v>
      </c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>
        <v>2</v>
      </c>
      <c r="Z634" s="35"/>
      <c r="AA634" s="35"/>
      <c r="AB634" s="35">
        <v>5</v>
      </c>
      <c r="AC634" s="35"/>
      <c r="AD634" s="35"/>
      <c r="AE634" s="35"/>
      <c r="AF634" s="35"/>
      <c r="AG634" s="35"/>
      <c r="AH634" s="35"/>
      <c r="AI634" s="35"/>
      <c r="AJ634" s="35"/>
      <c r="AK634" s="35"/>
      <c r="AL634" s="35"/>
      <c r="AM634" s="35"/>
      <c r="AN634" s="35"/>
      <c r="AO634" s="35"/>
      <c r="AP634" s="35"/>
      <c r="AQ634" s="35"/>
      <c r="AR634" s="35"/>
      <c r="AS634" s="64"/>
      <c r="AT634" s="75">
        <v>2.3338064595519514E-2</v>
      </c>
      <c r="AU634" s="72">
        <f t="shared" si="63"/>
        <v>0</v>
      </c>
      <c r="AV634" s="46">
        <f t="shared" si="62"/>
        <v>0</v>
      </c>
      <c r="AW634" s="35" t="s">
        <v>3132</v>
      </c>
    </row>
    <row r="635" spans="1:49">
      <c r="A635" s="31">
        <v>105</v>
      </c>
      <c r="B635" s="44" t="s">
        <v>2771</v>
      </c>
      <c r="C635" s="37" t="s">
        <v>2553</v>
      </c>
      <c r="D635" s="43" t="s">
        <v>2554</v>
      </c>
      <c r="E635" s="35" t="s">
        <v>15</v>
      </c>
      <c r="F635" s="41" t="s">
        <v>2366</v>
      </c>
      <c r="G635" s="45" t="s">
        <v>2555</v>
      </c>
      <c r="H635" s="36"/>
      <c r="I635" s="45"/>
      <c r="J635" s="45"/>
      <c r="K635" s="45"/>
      <c r="L635" s="35">
        <f t="shared" si="61"/>
        <v>7</v>
      </c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>
        <v>2</v>
      </c>
      <c r="Z635" s="35"/>
      <c r="AA635" s="35"/>
      <c r="AB635" s="35">
        <v>5</v>
      </c>
      <c r="AC635" s="35"/>
      <c r="AD635" s="35"/>
      <c r="AE635" s="35"/>
      <c r="AF635" s="35"/>
      <c r="AG635" s="35"/>
      <c r="AH635" s="35"/>
      <c r="AI635" s="35"/>
      <c r="AJ635" s="35"/>
      <c r="AK635" s="35"/>
      <c r="AL635" s="35"/>
      <c r="AM635" s="35"/>
      <c r="AN635" s="35"/>
      <c r="AO635" s="35"/>
      <c r="AP635" s="35"/>
      <c r="AQ635" s="35"/>
      <c r="AR635" s="35"/>
      <c r="AS635" s="64"/>
      <c r="AT635" s="75">
        <v>1.2835935527535734E-2</v>
      </c>
      <c r="AU635" s="72">
        <f t="shared" si="63"/>
        <v>0</v>
      </c>
      <c r="AV635" s="46">
        <f t="shared" si="62"/>
        <v>0</v>
      </c>
      <c r="AW635" s="35" t="s">
        <v>3132</v>
      </c>
    </row>
    <row r="636" spans="1:49">
      <c r="A636" s="31">
        <v>105</v>
      </c>
      <c r="B636" s="44" t="s">
        <v>2772</v>
      </c>
      <c r="C636" s="37" t="s">
        <v>2556</v>
      </c>
      <c r="D636" s="43" t="s">
        <v>2557</v>
      </c>
      <c r="E636" s="35" t="s">
        <v>15</v>
      </c>
      <c r="F636" s="41" t="s">
        <v>2366</v>
      </c>
      <c r="G636" s="45" t="s">
        <v>2558</v>
      </c>
      <c r="H636" s="36"/>
      <c r="I636" s="45"/>
      <c r="J636" s="45"/>
      <c r="K636" s="45"/>
      <c r="L636" s="35">
        <f t="shared" si="61"/>
        <v>7</v>
      </c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>
        <v>2</v>
      </c>
      <c r="Z636" s="35"/>
      <c r="AA636" s="35"/>
      <c r="AB636" s="35">
        <v>5</v>
      </c>
      <c r="AC636" s="35"/>
      <c r="AD636" s="35"/>
      <c r="AE636" s="35"/>
      <c r="AF636" s="35"/>
      <c r="AG636" s="35"/>
      <c r="AH636" s="35"/>
      <c r="AI636" s="35"/>
      <c r="AJ636" s="35"/>
      <c r="AK636" s="35"/>
      <c r="AL636" s="35"/>
      <c r="AM636" s="35"/>
      <c r="AN636" s="35"/>
      <c r="AO636" s="35"/>
      <c r="AP636" s="35"/>
      <c r="AQ636" s="35"/>
      <c r="AR636" s="35"/>
      <c r="AS636" s="64"/>
      <c r="AT636" s="75">
        <v>1.2835935527535734E-2</v>
      </c>
      <c r="AU636" s="72">
        <f t="shared" si="63"/>
        <v>0</v>
      </c>
      <c r="AV636" s="46">
        <f t="shared" si="62"/>
        <v>0</v>
      </c>
      <c r="AW636" s="35" t="s">
        <v>3132</v>
      </c>
    </row>
    <row r="637" spans="1:49">
      <c r="A637" s="31">
        <v>105</v>
      </c>
      <c r="B637" s="44" t="s">
        <v>2773</v>
      </c>
      <c r="C637" s="37" t="s">
        <v>2559</v>
      </c>
      <c r="D637" s="43" t="s">
        <v>2519</v>
      </c>
      <c r="E637" s="35" t="s">
        <v>15</v>
      </c>
      <c r="F637" s="41" t="s">
        <v>2366</v>
      </c>
      <c r="G637" s="45" t="s">
        <v>2560</v>
      </c>
      <c r="H637" s="36"/>
      <c r="I637" s="45"/>
      <c r="J637" s="45"/>
      <c r="K637" s="45"/>
      <c r="L637" s="35">
        <f t="shared" si="61"/>
        <v>52</v>
      </c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>
        <v>8</v>
      </c>
      <c r="Z637" s="35"/>
      <c r="AA637" s="35"/>
      <c r="AB637" s="35">
        <v>10</v>
      </c>
      <c r="AC637" s="35">
        <v>10</v>
      </c>
      <c r="AD637" s="35"/>
      <c r="AE637" s="35"/>
      <c r="AF637" s="35"/>
      <c r="AG637" s="35"/>
      <c r="AH637" s="35"/>
      <c r="AI637" s="35"/>
      <c r="AJ637" s="35"/>
      <c r="AK637" s="35"/>
      <c r="AL637" s="35">
        <v>8</v>
      </c>
      <c r="AM637" s="35">
        <v>4</v>
      </c>
      <c r="AN637" s="35"/>
      <c r="AO637" s="35">
        <v>12</v>
      </c>
      <c r="AP637" s="35"/>
      <c r="AQ637" s="35"/>
      <c r="AR637" s="35"/>
      <c r="AS637" s="64"/>
      <c r="AT637" s="75">
        <v>1.4306233597053464E-2</v>
      </c>
      <c r="AU637" s="72">
        <f t="shared" si="63"/>
        <v>0</v>
      </c>
      <c r="AV637" s="46">
        <f t="shared" si="62"/>
        <v>0</v>
      </c>
      <c r="AW637" s="35" t="s">
        <v>3132</v>
      </c>
    </row>
    <row r="638" spans="1:49">
      <c r="A638" s="31">
        <v>105</v>
      </c>
      <c r="B638" s="44" t="s">
        <v>2774</v>
      </c>
      <c r="C638" s="37" t="s">
        <v>2561</v>
      </c>
      <c r="D638" s="43" t="s">
        <v>2562</v>
      </c>
      <c r="E638" s="35" t="s">
        <v>15</v>
      </c>
      <c r="F638" s="41" t="s">
        <v>2366</v>
      </c>
      <c r="G638" s="45" t="s">
        <v>2563</v>
      </c>
      <c r="H638" s="36"/>
      <c r="I638" s="45"/>
      <c r="J638" s="45"/>
      <c r="K638" s="45"/>
      <c r="L638" s="35">
        <f t="shared" si="61"/>
        <v>17</v>
      </c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>
        <v>3</v>
      </c>
      <c r="Z638" s="35"/>
      <c r="AA638" s="35"/>
      <c r="AB638" s="35">
        <v>5</v>
      </c>
      <c r="AC638" s="35">
        <v>4</v>
      </c>
      <c r="AD638" s="35"/>
      <c r="AE638" s="35"/>
      <c r="AF638" s="35"/>
      <c r="AG638" s="35"/>
      <c r="AH638" s="35"/>
      <c r="AI638" s="35"/>
      <c r="AJ638" s="35"/>
      <c r="AK638" s="35"/>
      <c r="AL638" s="35">
        <v>1</v>
      </c>
      <c r="AM638" s="35">
        <v>2</v>
      </c>
      <c r="AN638" s="35"/>
      <c r="AO638" s="35">
        <v>2</v>
      </c>
      <c r="AP638" s="35"/>
      <c r="AQ638" s="35"/>
      <c r="AR638" s="35"/>
      <c r="AS638" s="64"/>
      <c r="AT638" s="75">
        <v>6.0678967948350742E-3</v>
      </c>
      <c r="AU638" s="72">
        <f t="shared" si="63"/>
        <v>0</v>
      </c>
      <c r="AV638" s="46">
        <f t="shared" si="62"/>
        <v>0</v>
      </c>
      <c r="AW638" s="35" t="s">
        <v>3132</v>
      </c>
    </row>
    <row r="639" spans="1:49">
      <c r="A639" s="31">
        <v>105</v>
      </c>
      <c r="B639" s="44" t="s">
        <v>2775</v>
      </c>
      <c r="C639" s="37" t="s">
        <v>2564</v>
      </c>
      <c r="D639" s="43" t="s">
        <v>2565</v>
      </c>
      <c r="E639" s="35" t="s">
        <v>15</v>
      </c>
      <c r="F639" s="41" t="s">
        <v>2366</v>
      </c>
      <c r="G639" s="45" t="s">
        <v>2566</v>
      </c>
      <c r="H639" s="36"/>
      <c r="I639" s="45"/>
      <c r="J639" s="45"/>
      <c r="K639" s="45"/>
      <c r="L639" s="35">
        <f t="shared" si="61"/>
        <v>19</v>
      </c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>
        <v>4</v>
      </c>
      <c r="Z639" s="35"/>
      <c r="AA639" s="35"/>
      <c r="AB639" s="35">
        <v>5</v>
      </c>
      <c r="AC639" s="35">
        <v>4</v>
      </c>
      <c r="AD639" s="35"/>
      <c r="AE639" s="35"/>
      <c r="AF639" s="35"/>
      <c r="AG639" s="35"/>
      <c r="AH639" s="35"/>
      <c r="AI639" s="35"/>
      <c r="AJ639" s="35"/>
      <c r="AK639" s="35"/>
      <c r="AL639" s="35">
        <v>1</v>
      </c>
      <c r="AM639" s="35">
        <v>2</v>
      </c>
      <c r="AN639" s="35"/>
      <c r="AO639" s="35">
        <v>3</v>
      </c>
      <c r="AP639" s="35"/>
      <c r="AQ639" s="35"/>
      <c r="AR639" s="35"/>
      <c r="AS639" s="64"/>
      <c r="AT639" s="75">
        <v>6.7680387327006594E-3</v>
      </c>
      <c r="AU639" s="72">
        <f t="shared" si="63"/>
        <v>0</v>
      </c>
      <c r="AV639" s="46">
        <f t="shared" si="62"/>
        <v>0</v>
      </c>
      <c r="AW639" s="35" t="s">
        <v>3132</v>
      </c>
    </row>
    <row r="640" spans="1:49">
      <c r="A640" s="31">
        <v>105</v>
      </c>
      <c r="B640" s="44" t="s">
        <v>2776</v>
      </c>
      <c r="C640" s="37" t="s">
        <v>2567</v>
      </c>
      <c r="D640" s="43" t="s">
        <v>2464</v>
      </c>
      <c r="E640" s="35" t="s">
        <v>15</v>
      </c>
      <c r="F640" s="41" t="s">
        <v>2366</v>
      </c>
      <c r="G640" s="45" t="s">
        <v>2568</v>
      </c>
      <c r="H640" s="36"/>
      <c r="I640" s="45"/>
      <c r="J640" s="45"/>
      <c r="K640" s="45"/>
      <c r="L640" s="35">
        <f t="shared" si="61"/>
        <v>11</v>
      </c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>
        <v>2</v>
      </c>
      <c r="Z640" s="35"/>
      <c r="AA640" s="35"/>
      <c r="AB640" s="35">
        <v>5</v>
      </c>
      <c r="AC640" s="35"/>
      <c r="AD640" s="35"/>
      <c r="AE640" s="35"/>
      <c r="AF640" s="35"/>
      <c r="AG640" s="35"/>
      <c r="AH640" s="35"/>
      <c r="AI640" s="35"/>
      <c r="AJ640" s="35"/>
      <c r="AK640" s="35"/>
      <c r="AL640" s="35">
        <v>4</v>
      </c>
      <c r="AM640" s="35"/>
      <c r="AN640" s="35"/>
      <c r="AO640" s="35"/>
      <c r="AP640" s="35"/>
      <c r="AQ640" s="35"/>
      <c r="AR640" s="35"/>
      <c r="AS640" s="64"/>
      <c r="AT640" s="75">
        <v>1.6103264570908465E-2</v>
      </c>
      <c r="AU640" s="72">
        <f t="shared" si="63"/>
        <v>0</v>
      </c>
      <c r="AV640" s="46">
        <f t="shared" si="62"/>
        <v>0</v>
      </c>
      <c r="AW640" s="35" t="s">
        <v>3132</v>
      </c>
    </row>
    <row r="641" spans="1:49">
      <c r="A641" s="31">
        <v>105</v>
      </c>
      <c r="B641" s="44" t="s">
        <v>2777</v>
      </c>
      <c r="C641" s="37" t="s">
        <v>2569</v>
      </c>
      <c r="D641" s="43" t="s">
        <v>2570</v>
      </c>
      <c r="E641" s="35" t="s">
        <v>15</v>
      </c>
      <c r="F641" s="41" t="s">
        <v>2366</v>
      </c>
      <c r="G641" s="45" t="s">
        <v>2571</v>
      </c>
      <c r="H641" s="36"/>
      <c r="I641" s="45"/>
      <c r="J641" s="45"/>
      <c r="K641" s="45"/>
      <c r="L641" s="35">
        <f t="shared" si="61"/>
        <v>8</v>
      </c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>
        <v>2</v>
      </c>
      <c r="Z641" s="35"/>
      <c r="AA641" s="35"/>
      <c r="AB641" s="35">
        <v>5</v>
      </c>
      <c r="AC641" s="35"/>
      <c r="AD641" s="35"/>
      <c r="AE641" s="35"/>
      <c r="AF641" s="35"/>
      <c r="AG641" s="35"/>
      <c r="AH641" s="35"/>
      <c r="AI641" s="35"/>
      <c r="AJ641" s="35"/>
      <c r="AK641" s="35"/>
      <c r="AL641" s="35">
        <v>1</v>
      </c>
      <c r="AM641" s="35"/>
      <c r="AN641" s="35"/>
      <c r="AO641" s="35"/>
      <c r="AP641" s="35"/>
      <c r="AQ641" s="35"/>
      <c r="AR641" s="35"/>
      <c r="AS641" s="64"/>
      <c r="AT641" s="75">
        <v>7.1075014904536712E-3</v>
      </c>
      <c r="AU641" s="72">
        <f t="shared" si="63"/>
        <v>0</v>
      </c>
      <c r="AV641" s="46">
        <f t="shared" si="62"/>
        <v>0</v>
      </c>
      <c r="AW641" s="35" t="s">
        <v>3132</v>
      </c>
    </row>
    <row r="642" spans="1:49">
      <c r="A642" s="31">
        <v>105</v>
      </c>
      <c r="B642" s="44" t="s">
        <v>2778</v>
      </c>
      <c r="C642" s="37" t="s">
        <v>2572</v>
      </c>
      <c r="D642" s="43" t="s">
        <v>2573</v>
      </c>
      <c r="E642" s="35" t="s">
        <v>15</v>
      </c>
      <c r="F642" s="41" t="s">
        <v>2366</v>
      </c>
      <c r="G642" s="45" t="s">
        <v>2574</v>
      </c>
      <c r="H642" s="36"/>
      <c r="I642" s="45"/>
      <c r="J642" s="45"/>
      <c r="K642" s="45"/>
      <c r="L642" s="35">
        <f t="shared" si="61"/>
        <v>8</v>
      </c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>
        <v>2</v>
      </c>
      <c r="Z642" s="35"/>
      <c r="AA642" s="35"/>
      <c r="AB642" s="35">
        <v>5</v>
      </c>
      <c r="AC642" s="35"/>
      <c r="AD642" s="35"/>
      <c r="AE642" s="35"/>
      <c r="AF642" s="35"/>
      <c r="AG642" s="35"/>
      <c r="AH642" s="35"/>
      <c r="AI642" s="35"/>
      <c r="AJ642" s="35"/>
      <c r="AK642" s="35"/>
      <c r="AL642" s="35">
        <v>1</v>
      </c>
      <c r="AM642" s="35"/>
      <c r="AN642" s="35"/>
      <c r="AO642" s="35"/>
      <c r="AP642" s="35"/>
      <c r="AQ642" s="35"/>
      <c r="AR642" s="35"/>
      <c r="AS642" s="64"/>
      <c r="AT642" s="75">
        <v>6.8953372668580388E-3</v>
      </c>
      <c r="AU642" s="72">
        <f t="shared" si="63"/>
        <v>0</v>
      </c>
      <c r="AV642" s="46">
        <f t="shared" si="62"/>
        <v>0</v>
      </c>
      <c r="AW642" s="35" t="s">
        <v>3132</v>
      </c>
    </row>
    <row r="643" spans="1:49">
      <c r="A643" s="31">
        <v>105</v>
      </c>
      <c r="B643" s="44" t="s">
        <v>2779</v>
      </c>
      <c r="C643" s="37" t="s">
        <v>2575</v>
      </c>
      <c r="D643" s="43" t="s">
        <v>2576</v>
      </c>
      <c r="E643" s="35" t="s">
        <v>15</v>
      </c>
      <c r="F643" s="41" t="s">
        <v>2366</v>
      </c>
      <c r="G643" s="45" t="s">
        <v>2577</v>
      </c>
      <c r="H643" s="36"/>
      <c r="I643" s="45"/>
      <c r="J643" s="45"/>
      <c r="K643" s="45"/>
      <c r="L643" s="35">
        <f t="shared" si="61"/>
        <v>67</v>
      </c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>
        <v>4</v>
      </c>
      <c r="Z643" s="35"/>
      <c r="AA643" s="35"/>
      <c r="AB643" s="35">
        <v>5</v>
      </c>
      <c r="AC643" s="35">
        <v>30</v>
      </c>
      <c r="AD643" s="35"/>
      <c r="AE643" s="35"/>
      <c r="AF643" s="35"/>
      <c r="AG643" s="35"/>
      <c r="AH643" s="35"/>
      <c r="AI643" s="35"/>
      <c r="AJ643" s="35"/>
      <c r="AK643" s="35"/>
      <c r="AL643" s="35">
        <v>5</v>
      </c>
      <c r="AM643" s="35">
        <v>8</v>
      </c>
      <c r="AN643" s="35"/>
      <c r="AO643" s="35">
        <v>15</v>
      </c>
      <c r="AP643" s="35"/>
      <c r="AQ643" s="35"/>
      <c r="AR643" s="35"/>
      <c r="AS643" s="64"/>
      <c r="AT643" s="75">
        <v>9.8019871301181973E-3</v>
      </c>
      <c r="AU643" s="72">
        <f t="shared" si="63"/>
        <v>0</v>
      </c>
      <c r="AV643" s="46">
        <f t="shared" si="62"/>
        <v>0</v>
      </c>
      <c r="AW643" s="35" t="s">
        <v>3132</v>
      </c>
    </row>
    <row r="644" spans="1:49">
      <c r="A644" s="31">
        <v>105</v>
      </c>
      <c r="B644" s="44" t="s">
        <v>2780</v>
      </c>
      <c r="C644" s="37" t="s">
        <v>2578</v>
      </c>
      <c r="D644" s="43" t="s">
        <v>2579</v>
      </c>
      <c r="E644" s="35" t="s">
        <v>15</v>
      </c>
      <c r="F644" s="41" t="s">
        <v>2366</v>
      </c>
      <c r="G644" s="45" t="s">
        <v>2580</v>
      </c>
      <c r="H644" s="36"/>
      <c r="I644" s="45"/>
      <c r="J644" s="45"/>
      <c r="K644" s="45"/>
      <c r="L644" s="35">
        <f t="shared" si="61"/>
        <v>20</v>
      </c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>
        <v>2</v>
      </c>
      <c r="Z644" s="35"/>
      <c r="AA644" s="35"/>
      <c r="AB644" s="35">
        <v>5</v>
      </c>
      <c r="AC644" s="35">
        <v>5</v>
      </c>
      <c r="AD644" s="35"/>
      <c r="AE644" s="35"/>
      <c r="AF644" s="35"/>
      <c r="AG644" s="35"/>
      <c r="AH644" s="35"/>
      <c r="AI644" s="35"/>
      <c r="AJ644" s="35"/>
      <c r="AK644" s="35"/>
      <c r="AL644" s="35">
        <v>2</v>
      </c>
      <c r="AM644" s="35">
        <v>6</v>
      </c>
      <c r="AN644" s="35"/>
      <c r="AO644" s="35"/>
      <c r="AP644" s="35"/>
      <c r="AQ644" s="35"/>
      <c r="AR644" s="35"/>
      <c r="AS644" s="64"/>
      <c r="AT644" s="75">
        <v>1.6803406508774051E-3</v>
      </c>
      <c r="AU644" s="72">
        <f t="shared" si="63"/>
        <v>0</v>
      </c>
      <c r="AV644" s="46">
        <f t="shared" si="62"/>
        <v>0</v>
      </c>
      <c r="AW644" s="35" t="s">
        <v>3132</v>
      </c>
    </row>
    <row r="645" spans="1:49">
      <c r="A645" s="31">
        <v>105</v>
      </c>
      <c r="B645" s="44" t="s">
        <v>2781</v>
      </c>
      <c r="C645" s="37" t="s">
        <v>2581</v>
      </c>
      <c r="D645" s="43" t="s">
        <v>2582</v>
      </c>
      <c r="E645" s="35" t="s">
        <v>15</v>
      </c>
      <c r="F645" s="41" t="s">
        <v>2366</v>
      </c>
      <c r="G645" s="45" t="s">
        <v>2583</v>
      </c>
      <c r="H645" s="36"/>
      <c r="I645" s="45"/>
      <c r="J645" s="45"/>
      <c r="K645" s="45"/>
      <c r="L645" s="35">
        <f t="shared" si="61"/>
        <v>31</v>
      </c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>
        <v>2</v>
      </c>
      <c r="Z645" s="35"/>
      <c r="AA645" s="35"/>
      <c r="AB645" s="35">
        <v>20</v>
      </c>
      <c r="AC645" s="35">
        <v>5</v>
      </c>
      <c r="AD645" s="35"/>
      <c r="AE645" s="35"/>
      <c r="AF645" s="35"/>
      <c r="AG645" s="35"/>
      <c r="AH645" s="35"/>
      <c r="AI645" s="35"/>
      <c r="AJ645" s="35"/>
      <c r="AK645" s="35"/>
      <c r="AL645" s="35">
        <v>1</v>
      </c>
      <c r="AM645" s="35">
        <v>3</v>
      </c>
      <c r="AN645" s="35"/>
      <c r="AO645" s="35"/>
      <c r="AP645" s="35"/>
      <c r="AQ645" s="35"/>
      <c r="AR645" s="35"/>
      <c r="AS645" s="64"/>
      <c r="AT645" s="75">
        <v>5.1343742110142934E-3</v>
      </c>
      <c r="AU645" s="72">
        <f t="shared" si="63"/>
        <v>0</v>
      </c>
      <c r="AV645" s="46">
        <f t="shared" si="62"/>
        <v>0</v>
      </c>
      <c r="AW645" s="35" t="s">
        <v>3132</v>
      </c>
    </row>
    <row r="646" spans="1:49">
      <c r="A646" s="31">
        <v>105</v>
      </c>
      <c r="B646" s="44" t="s">
        <v>2782</v>
      </c>
      <c r="C646" s="37" t="s">
        <v>2584</v>
      </c>
      <c r="D646" s="43" t="s">
        <v>2585</v>
      </c>
      <c r="E646" s="35" t="s">
        <v>15</v>
      </c>
      <c r="F646" s="41" t="s">
        <v>2366</v>
      </c>
      <c r="G646" s="45" t="s">
        <v>2586</v>
      </c>
      <c r="H646" s="36"/>
      <c r="I646" s="45"/>
      <c r="J646" s="45"/>
      <c r="K646" s="45"/>
      <c r="L646" s="35">
        <f t="shared" si="61"/>
        <v>45</v>
      </c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>
        <v>7</v>
      </c>
      <c r="Z646" s="35"/>
      <c r="AA646" s="35"/>
      <c r="AB646" s="35">
        <v>10</v>
      </c>
      <c r="AC646" s="35">
        <v>12</v>
      </c>
      <c r="AD646" s="35"/>
      <c r="AE646" s="35"/>
      <c r="AF646" s="35"/>
      <c r="AG646" s="35"/>
      <c r="AH646" s="35"/>
      <c r="AI646" s="35"/>
      <c r="AJ646" s="35"/>
      <c r="AK646" s="35"/>
      <c r="AL646" s="35">
        <v>2</v>
      </c>
      <c r="AM646" s="35">
        <v>8</v>
      </c>
      <c r="AN646" s="35"/>
      <c r="AO646" s="35">
        <v>6</v>
      </c>
      <c r="AP646" s="35"/>
      <c r="AQ646" s="35"/>
      <c r="AR646" s="35"/>
      <c r="AS646" s="64"/>
      <c r="AT646" s="75">
        <v>1.4936361341132491E-2</v>
      </c>
      <c r="AU646" s="72">
        <f t="shared" si="63"/>
        <v>0</v>
      </c>
      <c r="AV646" s="46">
        <f t="shared" si="62"/>
        <v>0</v>
      </c>
      <c r="AW646" s="35" t="s">
        <v>3132</v>
      </c>
    </row>
    <row r="647" spans="1:49">
      <c r="A647" s="31">
        <v>105</v>
      </c>
      <c r="B647" s="44" t="s">
        <v>2783</v>
      </c>
      <c r="C647" s="37" t="s">
        <v>2587</v>
      </c>
      <c r="D647" s="43" t="s">
        <v>2588</v>
      </c>
      <c r="E647" s="35" t="s">
        <v>15</v>
      </c>
      <c r="F647" s="41" t="s">
        <v>2366</v>
      </c>
      <c r="G647" s="45" t="s">
        <v>2589</v>
      </c>
      <c r="H647" s="36"/>
      <c r="I647" s="45"/>
      <c r="J647" s="45"/>
      <c r="K647" s="45"/>
      <c r="L647" s="35">
        <f t="shared" si="61"/>
        <v>24</v>
      </c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>
        <v>2</v>
      </c>
      <c r="Z647" s="35"/>
      <c r="AA647" s="35"/>
      <c r="AB647" s="35">
        <v>20</v>
      </c>
      <c r="AC647" s="35">
        <v>1</v>
      </c>
      <c r="AD647" s="35"/>
      <c r="AE647" s="35"/>
      <c r="AF647" s="35"/>
      <c r="AG647" s="35"/>
      <c r="AH647" s="35"/>
      <c r="AI647" s="35"/>
      <c r="AJ647" s="35"/>
      <c r="AK647" s="35"/>
      <c r="AL647" s="35"/>
      <c r="AM647" s="35">
        <v>1</v>
      </c>
      <c r="AN647" s="35"/>
      <c r="AO647" s="35"/>
      <c r="AP647" s="35"/>
      <c r="AQ647" s="35"/>
      <c r="AR647" s="35"/>
      <c r="AS647" s="64"/>
      <c r="AT647" s="75">
        <v>1.9519108570798141E-3</v>
      </c>
      <c r="AU647" s="72">
        <f t="shared" si="63"/>
        <v>0</v>
      </c>
      <c r="AV647" s="46">
        <f t="shared" si="62"/>
        <v>0</v>
      </c>
      <c r="AW647" s="35" t="s">
        <v>3132</v>
      </c>
    </row>
    <row r="648" spans="1:49">
      <c r="A648" s="31">
        <v>105</v>
      </c>
      <c r="B648" s="44" t="s">
        <v>2784</v>
      </c>
      <c r="C648" s="37" t="s">
        <v>2590</v>
      </c>
      <c r="D648" s="43" t="s">
        <v>2591</v>
      </c>
      <c r="E648" s="35" t="s">
        <v>15</v>
      </c>
      <c r="F648" s="41" t="s">
        <v>2366</v>
      </c>
      <c r="G648" s="45" t="s">
        <v>2592</v>
      </c>
      <c r="H648" s="36"/>
      <c r="I648" s="45"/>
      <c r="J648" s="45"/>
      <c r="K648" s="45"/>
      <c r="L648" s="35">
        <f t="shared" si="61"/>
        <v>14</v>
      </c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>
        <v>2</v>
      </c>
      <c r="Z648" s="35"/>
      <c r="AA648" s="35"/>
      <c r="AB648" s="35">
        <v>10</v>
      </c>
      <c r="AC648" s="35">
        <v>1</v>
      </c>
      <c r="AD648" s="35"/>
      <c r="AE648" s="35"/>
      <c r="AF648" s="35"/>
      <c r="AG648" s="35"/>
      <c r="AH648" s="35"/>
      <c r="AI648" s="35"/>
      <c r="AJ648" s="35"/>
      <c r="AK648" s="35"/>
      <c r="AL648" s="35"/>
      <c r="AM648" s="35">
        <v>1</v>
      </c>
      <c r="AN648" s="35"/>
      <c r="AO648" s="35"/>
      <c r="AP648" s="35"/>
      <c r="AQ648" s="35"/>
      <c r="AR648" s="35"/>
      <c r="AS648" s="64"/>
      <c r="AT648" s="75">
        <v>4.667612919103903E-3</v>
      </c>
      <c r="AU648" s="72">
        <f t="shared" si="63"/>
        <v>0</v>
      </c>
      <c r="AV648" s="46">
        <f t="shared" si="62"/>
        <v>0</v>
      </c>
      <c r="AW648" s="35" t="s">
        <v>3132</v>
      </c>
    </row>
    <row r="649" spans="1:49">
      <c r="A649" s="31">
        <v>105</v>
      </c>
      <c r="B649" s="44" t="s">
        <v>2785</v>
      </c>
      <c r="C649" s="37" t="s">
        <v>2593</v>
      </c>
      <c r="D649" s="43" t="s">
        <v>2594</v>
      </c>
      <c r="E649" s="35" t="s">
        <v>15</v>
      </c>
      <c r="F649" s="41" t="s">
        <v>2366</v>
      </c>
      <c r="G649" s="45" t="s">
        <v>2595</v>
      </c>
      <c r="H649" s="36"/>
      <c r="I649" s="45"/>
      <c r="J649" s="45"/>
      <c r="K649" s="45"/>
      <c r="L649" s="35">
        <f t="shared" si="61"/>
        <v>14</v>
      </c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>
        <v>2</v>
      </c>
      <c r="Z649" s="35"/>
      <c r="AA649" s="35"/>
      <c r="AB649" s="35">
        <v>10</v>
      </c>
      <c r="AC649" s="35">
        <v>1</v>
      </c>
      <c r="AD649" s="35"/>
      <c r="AE649" s="35"/>
      <c r="AF649" s="35"/>
      <c r="AG649" s="35"/>
      <c r="AH649" s="35"/>
      <c r="AI649" s="35"/>
      <c r="AJ649" s="35"/>
      <c r="AK649" s="35"/>
      <c r="AL649" s="35"/>
      <c r="AM649" s="35">
        <v>1</v>
      </c>
      <c r="AN649" s="35"/>
      <c r="AO649" s="35"/>
      <c r="AP649" s="35"/>
      <c r="AQ649" s="35"/>
      <c r="AR649" s="35"/>
      <c r="AS649" s="64"/>
      <c r="AT649" s="75">
        <v>4.667612919103903E-3</v>
      </c>
      <c r="AU649" s="72">
        <f t="shared" si="63"/>
        <v>0</v>
      </c>
      <c r="AV649" s="46">
        <f t="shared" si="62"/>
        <v>0</v>
      </c>
      <c r="AW649" s="35" t="s">
        <v>3132</v>
      </c>
    </row>
    <row r="650" spans="1:49">
      <c r="A650" s="31">
        <v>105</v>
      </c>
      <c r="B650" s="44" t="s">
        <v>2786</v>
      </c>
      <c r="C650" s="37" t="s">
        <v>2596</v>
      </c>
      <c r="D650" s="43" t="s">
        <v>2597</v>
      </c>
      <c r="E650" s="35" t="s">
        <v>15</v>
      </c>
      <c r="F650" s="41" t="s">
        <v>2366</v>
      </c>
      <c r="G650" s="45" t="s">
        <v>2598</v>
      </c>
      <c r="H650" s="36"/>
      <c r="I650" s="45"/>
      <c r="J650" s="45"/>
      <c r="K650" s="45"/>
      <c r="L650" s="35">
        <f t="shared" si="61"/>
        <v>74</v>
      </c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>
        <v>10</v>
      </c>
      <c r="Z650" s="35"/>
      <c r="AA650" s="35"/>
      <c r="AB650" s="35">
        <v>20</v>
      </c>
      <c r="AC650" s="35"/>
      <c r="AD650" s="35"/>
      <c r="AE650" s="35"/>
      <c r="AF650" s="35"/>
      <c r="AG650" s="35"/>
      <c r="AH650" s="35"/>
      <c r="AI650" s="35"/>
      <c r="AJ650" s="35"/>
      <c r="AK650" s="35"/>
      <c r="AL650" s="35"/>
      <c r="AM650" s="35">
        <v>20</v>
      </c>
      <c r="AN650" s="35"/>
      <c r="AO650" s="35">
        <v>24</v>
      </c>
      <c r="AP650" s="35"/>
      <c r="AQ650" s="35"/>
      <c r="AR650" s="35"/>
      <c r="AS650" s="64"/>
      <c r="AT650" s="75">
        <v>3.2673290433727323E-3</v>
      </c>
      <c r="AU650" s="72">
        <f t="shared" si="63"/>
        <v>0</v>
      </c>
      <c r="AV650" s="46">
        <f t="shared" si="62"/>
        <v>0</v>
      </c>
      <c r="AW650" s="35" t="s">
        <v>3132</v>
      </c>
    </row>
    <row r="651" spans="1:49">
      <c r="A651" s="31">
        <v>105</v>
      </c>
      <c r="B651" s="44" t="s">
        <v>2787</v>
      </c>
      <c r="C651" s="37" t="s">
        <v>2599</v>
      </c>
      <c r="D651" s="43" t="s">
        <v>2600</v>
      </c>
      <c r="E651" s="35" t="s">
        <v>15</v>
      </c>
      <c r="F651" s="41" t="s">
        <v>2366</v>
      </c>
      <c r="G651" s="45" t="s">
        <v>2601</v>
      </c>
      <c r="H651" s="36"/>
      <c r="I651" s="45"/>
      <c r="J651" s="45"/>
      <c r="K651" s="45"/>
      <c r="L651" s="35">
        <f t="shared" si="61"/>
        <v>21</v>
      </c>
      <c r="M651" s="35"/>
      <c r="N651" s="35"/>
      <c r="O651" s="35"/>
      <c r="P651" s="35"/>
      <c r="Q651" s="35"/>
      <c r="R651" s="35"/>
      <c r="S651" s="35"/>
      <c r="T651" s="35"/>
      <c r="U651" s="35"/>
      <c r="V651" s="35">
        <v>2</v>
      </c>
      <c r="W651" s="35"/>
      <c r="X651" s="35"/>
      <c r="Y651" s="35">
        <v>2</v>
      </c>
      <c r="Z651" s="35"/>
      <c r="AA651" s="35"/>
      <c r="AB651" s="35">
        <v>5</v>
      </c>
      <c r="AC651" s="35">
        <v>3</v>
      </c>
      <c r="AD651" s="35"/>
      <c r="AE651" s="35">
        <v>6</v>
      </c>
      <c r="AF651" s="35"/>
      <c r="AG651" s="35"/>
      <c r="AH651" s="35"/>
      <c r="AI651" s="35"/>
      <c r="AJ651" s="35"/>
      <c r="AK651" s="35"/>
      <c r="AL651" s="35"/>
      <c r="AM651" s="35">
        <v>3</v>
      </c>
      <c r="AN651" s="35"/>
      <c r="AO651" s="35"/>
      <c r="AP651" s="35"/>
      <c r="AQ651" s="35"/>
      <c r="AR651" s="35"/>
      <c r="AS651" s="64"/>
      <c r="AT651" s="75">
        <v>1.0502129067983782E-2</v>
      </c>
      <c r="AU651" s="72">
        <f t="shared" si="63"/>
        <v>0</v>
      </c>
      <c r="AV651" s="46">
        <f t="shared" si="62"/>
        <v>0</v>
      </c>
      <c r="AW651" s="35" t="s">
        <v>3132</v>
      </c>
    </row>
    <row r="652" spans="1:49">
      <c r="A652" s="31">
        <v>105</v>
      </c>
      <c r="B652" s="44" t="s">
        <v>2788</v>
      </c>
      <c r="C652" s="37" t="s">
        <v>2602</v>
      </c>
      <c r="D652" s="43" t="s">
        <v>2603</v>
      </c>
      <c r="E652" s="35" t="s">
        <v>15</v>
      </c>
      <c r="F652" s="41" t="s">
        <v>2366</v>
      </c>
      <c r="G652" s="45" t="s">
        <v>2604</v>
      </c>
      <c r="H652" s="36"/>
      <c r="I652" s="45"/>
      <c r="J652" s="45"/>
      <c r="K652" s="45"/>
      <c r="L652" s="35">
        <f t="shared" si="61"/>
        <v>22</v>
      </c>
      <c r="M652" s="35"/>
      <c r="N652" s="35"/>
      <c r="O652" s="35"/>
      <c r="P652" s="35"/>
      <c r="Q652" s="35"/>
      <c r="R652" s="35"/>
      <c r="S652" s="35"/>
      <c r="T652" s="35"/>
      <c r="U652" s="35"/>
      <c r="V652" s="35">
        <v>3</v>
      </c>
      <c r="W652" s="35"/>
      <c r="X652" s="35"/>
      <c r="Y652" s="35">
        <v>2</v>
      </c>
      <c r="Z652" s="35"/>
      <c r="AA652" s="35"/>
      <c r="AB652" s="35">
        <v>5</v>
      </c>
      <c r="AC652" s="35">
        <v>3</v>
      </c>
      <c r="AD652" s="35"/>
      <c r="AE652" s="35">
        <v>6</v>
      </c>
      <c r="AF652" s="35"/>
      <c r="AG652" s="35"/>
      <c r="AH652" s="35"/>
      <c r="AI652" s="35"/>
      <c r="AJ652" s="35"/>
      <c r="AK652" s="35"/>
      <c r="AL652" s="35"/>
      <c r="AM652" s="35">
        <v>3</v>
      </c>
      <c r="AN652" s="35"/>
      <c r="AO652" s="35"/>
      <c r="AP652" s="35"/>
      <c r="AQ652" s="35"/>
      <c r="AR652" s="35"/>
      <c r="AS652" s="64"/>
      <c r="AT652" s="75">
        <v>1.1669032297759757E-2</v>
      </c>
      <c r="AU652" s="72">
        <f t="shared" si="63"/>
        <v>0</v>
      </c>
      <c r="AV652" s="46">
        <f t="shared" si="62"/>
        <v>0</v>
      </c>
      <c r="AW652" s="35" t="s">
        <v>3132</v>
      </c>
    </row>
    <row r="653" spans="1:49">
      <c r="A653" s="31">
        <v>105</v>
      </c>
      <c r="B653" s="44" t="s">
        <v>2789</v>
      </c>
      <c r="C653" s="37" t="s">
        <v>2605</v>
      </c>
      <c r="D653" s="43" t="s">
        <v>2603</v>
      </c>
      <c r="E653" s="35" t="s">
        <v>15</v>
      </c>
      <c r="F653" s="41" t="s">
        <v>2366</v>
      </c>
      <c r="G653" s="45" t="s">
        <v>2606</v>
      </c>
      <c r="H653" s="36"/>
      <c r="I653" s="45"/>
      <c r="J653" s="45"/>
      <c r="K653" s="45"/>
      <c r="L653" s="35">
        <f t="shared" si="61"/>
        <v>22</v>
      </c>
      <c r="M653" s="35"/>
      <c r="N653" s="35"/>
      <c r="O653" s="35"/>
      <c r="P653" s="35"/>
      <c r="Q653" s="35"/>
      <c r="R653" s="35"/>
      <c r="S653" s="35"/>
      <c r="T653" s="35"/>
      <c r="U653" s="35"/>
      <c r="V653" s="35">
        <v>3</v>
      </c>
      <c r="W653" s="35"/>
      <c r="X653" s="35"/>
      <c r="Y653" s="35">
        <v>2</v>
      </c>
      <c r="Z653" s="35"/>
      <c r="AA653" s="35"/>
      <c r="AB653" s="35">
        <v>5</v>
      </c>
      <c r="AC653" s="35">
        <v>3</v>
      </c>
      <c r="AD653" s="35"/>
      <c r="AE653" s="35">
        <v>6</v>
      </c>
      <c r="AF653" s="35"/>
      <c r="AG653" s="35"/>
      <c r="AH653" s="35"/>
      <c r="AI653" s="35"/>
      <c r="AJ653" s="35"/>
      <c r="AK653" s="35"/>
      <c r="AL653" s="35"/>
      <c r="AM653" s="35">
        <v>3</v>
      </c>
      <c r="AN653" s="35"/>
      <c r="AO653" s="35"/>
      <c r="AP653" s="35"/>
      <c r="AQ653" s="35"/>
      <c r="AR653" s="35"/>
      <c r="AS653" s="64"/>
      <c r="AT653" s="75">
        <v>1.1669032297759757E-2</v>
      </c>
      <c r="AU653" s="72">
        <f t="shared" si="63"/>
        <v>0</v>
      </c>
      <c r="AV653" s="46">
        <f t="shared" si="62"/>
        <v>0</v>
      </c>
      <c r="AW653" s="35" t="s">
        <v>3132</v>
      </c>
    </row>
    <row r="654" spans="1:49">
      <c r="A654" s="31">
        <v>105</v>
      </c>
      <c r="B654" s="44" t="s">
        <v>2790</v>
      </c>
      <c r="C654" s="37" t="s">
        <v>2607</v>
      </c>
      <c r="D654" s="43" t="s">
        <v>2603</v>
      </c>
      <c r="E654" s="35" t="s">
        <v>15</v>
      </c>
      <c r="F654" s="41" t="s">
        <v>2366</v>
      </c>
      <c r="G654" s="45" t="s">
        <v>2608</v>
      </c>
      <c r="H654" s="36"/>
      <c r="I654" s="45"/>
      <c r="J654" s="45"/>
      <c r="K654" s="45"/>
      <c r="L654" s="35">
        <f t="shared" si="61"/>
        <v>22</v>
      </c>
      <c r="M654" s="35"/>
      <c r="N654" s="35"/>
      <c r="O654" s="35"/>
      <c r="P654" s="35"/>
      <c r="Q654" s="35"/>
      <c r="R654" s="35"/>
      <c r="S654" s="35"/>
      <c r="T654" s="35"/>
      <c r="U654" s="35"/>
      <c r="V654" s="35">
        <v>3</v>
      </c>
      <c r="W654" s="35"/>
      <c r="X654" s="35"/>
      <c r="Y654" s="35">
        <v>2</v>
      </c>
      <c r="Z654" s="35"/>
      <c r="AA654" s="35"/>
      <c r="AB654" s="35">
        <v>5</v>
      </c>
      <c r="AC654" s="35">
        <v>3</v>
      </c>
      <c r="AD654" s="35"/>
      <c r="AE654" s="35">
        <v>6</v>
      </c>
      <c r="AF654" s="35"/>
      <c r="AG654" s="35"/>
      <c r="AH654" s="35"/>
      <c r="AI654" s="35"/>
      <c r="AJ654" s="35"/>
      <c r="AK654" s="35"/>
      <c r="AL654" s="35"/>
      <c r="AM654" s="35">
        <v>3</v>
      </c>
      <c r="AN654" s="35"/>
      <c r="AO654" s="35"/>
      <c r="AP654" s="35"/>
      <c r="AQ654" s="35"/>
      <c r="AR654" s="35"/>
      <c r="AS654" s="64"/>
      <c r="AT654" s="75">
        <v>1.1669032297759757E-2</v>
      </c>
      <c r="AU654" s="72">
        <f t="shared" si="63"/>
        <v>0</v>
      </c>
      <c r="AV654" s="46">
        <f t="shared" si="62"/>
        <v>0</v>
      </c>
      <c r="AW654" s="35" t="s">
        <v>3132</v>
      </c>
    </row>
    <row r="655" spans="1:49">
      <c r="A655" s="31">
        <v>105</v>
      </c>
      <c r="B655" s="44" t="s">
        <v>2791</v>
      </c>
      <c r="C655" s="37" t="s">
        <v>2609</v>
      </c>
      <c r="D655" s="43" t="s">
        <v>730</v>
      </c>
      <c r="E655" s="35" t="s">
        <v>15</v>
      </c>
      <c r="F655" s="41" t="s">
        <v>2366</v>
      </c>
      <c r="G655" s="45" t="s">
        <v>2610</v>
      </c>
      <c r="H655" s="36"/>
      <c r="I655" s="45"/>
      <c r="J655" s="45"/>
      <c r="K655" s="45"/>
      <c r="L655" s="35">
        <f t="shared" si="61"/>
        <v>22</v>
      </c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>
        <v>2</v>
      </c>
      <c r="Z655" s="35"/>
      <c r="AA655" s="35"/>
      <c r="AB655" s="35">
        <v>20</v>
      </c>
      <c r="AC655" s="35"/>
      <c r="AD655" s="35"/>
      <c r="AE655" s="35"/>
      <c r="AF655" s="35"/>
      <c r="AG655" s="35"/>
      <c r="AH655" s="35"/>
      <c r="AI655" s="35"/>
      <c r="AJ655" s="35"/>
      <c r="AK655" s="35"/>
      <c r="AL655" s="35"/>
      <c r="AM655" s="35"/>
      <c r="AN655" s="35"/>
      <c r="AO655" s="35"/>
      <c r="AP655" s="35"/>
      <c r="AQ655" s="35"/>
      <c r="AR655" s="35"/>
      <c r="AS655" s="64"/>
      <c r="AT655" s="75">
        <v>1.8670451676415613E-3</v>
      </c>
      <c r="AU655" s="72">
        <f t="shared" si="63"/>
        <v>0</v>
      </c>
      <c r="AV655" s="46">
        <f t="shared" si="62"/>
        <v>0</v>
      </c>
      <c r="AW655" s="35" t="s">
        <v>3132</v>
      </c>
    </row>
    <row r="656" spans="1:49">
      <c r="A656" s="31">
        <v>105</v>
      </c>
      <c r="B656" s="44" t="s">
        <v>2792</v>
      </c>
      <c r="C656" s="37" t="s">
        <v>2611</v>
      </c>
      <c r="D656" s="43" t="s">
        <v>2612</v>
      </c>
      <c r="E656" s="35" t="s">
        <v>15</v>
      </c>
      <c r="F656" s="41" t="s">
        <v>2366</v>
      </c>
      <c r="G656" s="45" t="s">
        <v>2613</v>
      </c>
      <c r="H656" s="36"/>
      <c r="I656" s="45"/>
      <c r="J656" s="45"/>
      <c r="K656" s="45"/>
      <c r="L656" s="35">
        <f t="shared" si="61"/>
        <v>22</v>
      </c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>
        <v>2</v>
      </c>
      <c r="Z656" s="35"/>
      <c r="AA656" s="35"/>
      <c r="AB656" s="35">
        <v>20</v>
      </c>
      <c r="AC656" s="35"/>
      <c r="AD656" s="35"/>
      <c r="AE656" s="35"/>
      <c r="AF656" s="35"/>
      <c r="AG656" s="35"/>
      <c r="AH656" s="35"/>
      <c r="AI656" s="35"/>
      <c r="AJ656" s="35"/>
      <c r="AK656" s="35"/>
      <c r="AL656" s="35"/>
      <c r="AM656" s="35"/>
      <c r="AN656" s="35"/>
      <c r="AO656" s="35"/>
      <c r="AP656" s="35"/>
      <c r="AQ656" s="35"/>
      <c r="AR656" s="35"/>
      <c r="AS656" s="64"/>
      <c r="AT656" s="75">
        <v>4.9009935650590987E-3</v>
      </c>
      <c r="AU656" s="72">
        <f t="shared" si="63"/>
        <v>0</v>
      </c>
      <c r="AV656" s="46">
        <f t="shared" si="62"/>
        <v>0</v>
      </c>
      <c r="AW656" s="35" t="s">
        <v>3132</v>
      </c>
    </row>
    <row r="657" spans="1:49">
      <c r="A657" s="31">
        <v>105</v>
      </c>
      <c r="B657" s="44" t="s">
        <v>2793</v>
      </c>
      <c r="C657" s="37" t="s">
        <v>2614</v>
      </c>
      <c r="D657" s="43" t="s">
        <v>2612</v>
      </c>
      <c r="E657" s="35" t="s">
        <v>15</v>
      </c>
      <c r="F657" s="41" t="s">
        <v>2366</v>
      </c>
      <c r="G657" s="45" t="s">
        <v>2615</v>
      </c>
      <c r="H657" s="36"/>
      <c r="I657" s="45"/>
      <c r="J657" s="45"/>
      <c r="K657" s="45"/>
      <c r="L657" s="35">
        <f t="shared" si="61"/>
        <v>22</v>
      </c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>
        <v>2</v>
      </c>
      <c r="Z657" s="35"/>
      <c r="AA657" s="35"/>
      <c r="AB657" s="35">
        <v>20</v>
      </c>
      <c r="AC657" s="35"/>
      <c r="AD657" s="35"/>
      <c r="AE657" s="35"/>
      <c r="AF657" s="35"/>
      <c r="AG657" s="35"/>
      <c r="AH657" s="35"/>
      <c r="AI657" s="35"/>
      <c r="AJ657" s="35"/>
      <c r="AK657" s="35"/>
      <c r="AL657" s="35"/>
      <c r="AM657" s="35"/>
      <c r="AN657" s="35"/>
      <c r="AO657" s="35"/>
      <c r="AP657" s="35"/>
      <c r="AQ657" s="35"/>
      <c r="AR657" s="35"/>
      <c r="AS657" s="64"/>
      <c r="AT657" s="75">
        <v>2.8005677514623419E-3</v>
      </c>
      <c r="AU657" s="72">
        <f t="shared" si="63"/>
        <v>0</v>
      </c>
      <c r="AV657" s="46">
        <f t="shared" si="62"/>
        <v>0</v>
      </c>
      <c r="AW657" s="35" t="s">
        <v>3132</v>
      </c>
    </row>
    <row r="658" spans="1:49">
      <c r="A658" s="31">
        <v>105</v>
      </c>
      <c r="B658" s="44" t="s">
        <v>2794</v>
      </c>
      <c r="C658" s="37" t="s">
        <v>2616</v>
      </c>
      <c r="D658" s="43" t="s">
        <v>2617</v>
      </c>
      <c r="E658" s="35" t="s">
        <v>15</v>
      </c>
      <c r="F658" s="41" t="s">
        <v>2366</v>
      </c>
      <c r="G658" s="45" t="s">
        <v>2618</v>
      </c>
      <c r="H658" s="36"/>
      <c r="I658" s="45"/>
      <c r="J658" s="45"/>
      <c r="K658" s="45"/>
      <c r="L658" s="35">
        <f t="shared" si="61"/>
        <v>7</v>
      </c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>
        <v>2</v>
      </c>
      <c r="Z658" s="35"/>
      <c r="AA658" s="35"/>
      <c r="AB658" s="35">
        <v>5</v>
      </c>
      <c r="AC658" s="35"/>
      <c r="AD658" s="35"/>
      <c r="AE658" s="35"/>
      <c r="AF658" s="35"/>
      <c r="AG658" s="35"/>
      <c r="AH658" s="35"/>
      <c r="AI658" s="35"/>
      <c r="AJ658" s="35"/>
      <c r="AK658" s="35"/>
      <c r="AL658" s="35"/>
      <c r="AM658" s="35"/>
      <c r="AN658" s="35"/>
      <c r="AO658" s="35"/>
      <c r="AP658" s="35"/>
      <c r="AQ658" s="35"/>
      <c r="AR658" s="35"/>
      <c r="AS658" s="64"/>
      <c r="AT658" s="75">
        <v>1.028996484438815E-2</v>
      </c>
      <c r="AU658" s="72">
        <f t="shared" si="63"/>
        <v>0</v>
      </c>
      <c r="AV658" s="46">
        <f t="shared" si="62"/>
        <v>0</v>
      </c>
      <c r="AW658" s="35" t="s">
        <v>3132</v>
      </c>
    </row>
    <row r="659" spans="1:49">
      <c r="A659" s="31">
        <v>105</v>
      </c>
      <c r="B659" s="44" t="s">
        <v>2795</v>
      </c>
      <c r="C659" s="37" t="s">
        <v>2619</v>
      </c>
      <c r="D659" s="43" t="s">
        <v>2620</v>
      </c>
      <c r="E659" s="35" t="s">
        <v>15</v>
      </c>
      <c r="F659" s="41" t="s">
        <v>2366</v>
      </c>
      <c r="G659" s="45" t="s">
        <v>2621</v>
      </c>
      <c r="H659" s="36"/>
      <c r="I659" s="45"/>
      <c r="J659" s="45"/>
      <c r="K659" s="45"/>
      <c r="L659" s="35">
        <f t="shared" si="61"/>
        <v>7</v>
      </c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>
        <v>2</v>
      </c>
      <c r="Z659" s="35"/>
      <c r="AA659" s="35"/>
      <c r="AB659" s="35">
        <v>5</v>
      </c>
      <c r="AC659" s="35"/>
      <c r="AD659" s="35"/>
      <c r="AE659" s="35"/>
      <c r="AF659" s="35"/>
      <c r="AG659" s="35"/>
      <c r="AH659" s="35"/>
      <c r="AI659" s="35"/>
      <c r="AJ659" s="35"/>
      <c r="AK659" s="35"/>
      <c r="AL659" s="35"/>
      <c r="AM659" s="35"/>
      <c r="AN659" s="35"/>
      <c r="AO659" s="35"/>
      <c r="AP659" s="35"/>
      <c r="AQ659" s="35"/>
      <c r="AR659" s="35"/>
      <c r="AS659" s="64"/>
      <c r="AT659" s="75">
        <v>7.9349419624766358E-3</v>
      </c>
      <c r="AU659" s="72">
        <f t="shared" si="63"/>
        <v>0</v>
      </c>
      <c r="AV659" s="46">
        <f t="shared" si="62"/>
        <v>0</v>
      </c>
      <c r="AW659" s="35" t="s">
        <v>3132</v>
      </c>
    </row>
    <row r="660" spans="1:49">
      <c r="A660" s="31">
        <v>105</v>
      </c>
      <c r="B660" s="44" t="s">
        <v>2796</v>
      </c>
      <c r="C660" s="37" t="s">
        <v>2797</v>
      </c>
      <c r="D660" s="43" t="s">
        <v>2622</v>
      </c>
      <c r="E660" s="35" t="s">
        <v>15</v>
      </c>
      <c r="F660" s="41" t="s">
        <v>2366</v>
      </c>
      <c r="G660" s="45" t="s">
        <v>2623</v>
      </c>
      <c r="H660" s="36"/>
      <c r="I660" s="45"/>
      <c r="J660" s="45"/>
      <c r="K660" s="45"/>
      <c r="L660" s="35">
        <f t="shared" si="61"/>
        <v>25</v>
      </c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>
        <v>13</v>
      </c>
      <c r="Z660" s="35"/>
      <c r="AA660" s="35"/>
      <c r="AB660" s="35">
        <v>5</v>
      </c>
      <c r="AC660" s="35"/>
      <c r="AD660" s="35"/>
      <c r="AE660" s="35"/>
      <c r="AF660" s="35"/>
      <c r="AG660" s="35"/>
      <c r="AH660" s="35"/>
      <c r="AI660" s="35"/>
      <c r="AJ660" s="35"/>
      <c r="AK660" s="35"/>
      <c r="AL660" s="35"/>
      <c r="AM660" s="35">
        <v>1</v>
      </c>
      <c r="AN660" s="35"/>
      <c r="AO660" s="35">
        <v>6</v>
      </c>
      <c r="AP660" s="35"/>
      <c r="AQ660" s="35"/>
      <c r="AR660" s="35"/>
      <c r="AS660" s="64"/>
      <c r="AT660" s="75">
        <v>1.6803406508774051E-2</v>
      </c>
      <c r="AU660" s="72">
        <f t="shared" si="63"/>
        <v>0</v>
      </c>
      <c r="AV660" s="46">
        <f t="shared" si="62"/>
        <v>0</v>
      </c>
      <c r="AW660" s="35" t="s">
        <v>3132</v>
      </c>
    </row>
    <row r="661" spans="1:49">
      <c r="A661" s="31">
        <v>105</v>
      </c>
      <c r="B661" s="44" t="s">
        <v>2798</v>
      </c>
      <c r="C661" s="37" t="s">
        <v>2624</v>
      </c>
      <c r="D661" s="43" t="s">
        <v>2622</v>
      </c>
      <c r="E661" s="35" t="s">
        <v>15</v>
      </c>
      <c r="F661" s="41" t="s">
        <v>2366</v>
      </c>
      <c r="G661" s="45" t="s">
        <v>2625</v>
      </c>
      <c r="H661" s="36"/>
      <c r="I661" s="45"/>
      <c r="J661" s="45"/>
      <c r="K661" s="45"/>
      <c r="L661" s="35">
        <f t="shared" si="61"/>
        <v>22</v>
      </c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>
        <v>13</v>
      </c>
      <c r="Z661" s="35"/>
      <c r="AA661" s="35"/>
      <c r="AB661" s="35">
        <v>5</v>
      </c>
      <c r="AC661" s="35"/>
      <c r="AD661" s="35"/>
      <c r="AE661" s="35"/>
      <c r="AF661" s="35"/>
      <c r="AG661" s="35"/>
      <c r="AH661" s="35"/>
      <c r="AI661" s="35"/>
      <c r="AJ661" s="35"/>
      <c r="AK661" s="35"/>
      <c r="AL661" s="35"/>
      <c r="AM661" s="35">
        <v>1</v>
      </c>
      <c r="AN661" s="35"/>
      <c r="AO661" s="35">
        <v>3</v>
      </c>
      <c r="AP661" s="35"/>
      <c r="AQ661" s="35"/>
      <c r="AR661" s="35"/>
      <c r="AS661" s="64"/>
      <c r="AT661" s="75">
        <v>2.800567751462342E-2</v>
      </c>
      <c r="AU661" s="72">
        <f t="shared" si="63"/>
        <v>0</v>
      </c>
      <c r="AV661" s="46">
        <f t="shared" si="62"/>
        <v>0</v>
      </c>
      <c r="AW661" s="35" t="s">
        <v>3132</v>
      </c>
    </row>
    <row r="662" spans="1:49">
      <c r="A662" s="31">
        <v>105</v>
      </c>
      <c r="B662" s="44" t="s">
        <v>2799</v>
      </c>
      <c r="C662" s="37" t="s">
        <v>2626</v>
      </c>
      <c r="D662" s="43" t="s">
        <v>2627</v>
      </c>
      <c r="E662" s="35" t="s">
        <v>14</v>
      </c>
      <c r="F662" s="41" t="s">
        <v>2366</v>
      </c>
      <c r="G662" s="45" t="s">
        <v>2628</v>
      </c>
      <c r="H662" s="36"/>
      <c r="I662" s="45"/>
      <c r="J662" s="45"/>
      <c r="K662" s="45"/>
      <c r="L662" s="35">
        <f t="shared" si="61"/>
        <v>29</v>
      </c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>
        <v>5</v>
      </c>
      <c r="Z662" s="35"/>
      <c r="AA662" s="35"/>
      <c r="AB662" s="35">
        <v>20</v>
      </c>
      <c r="AC662" s="35"/>
      <c r="AD662" s="35"/>
      <c r="AE662" s="35"/>
      <c r="AF662" s="35"/>
      <c r="AG662" s="35"/>
      <c r="AH662" s="35"/>
      <c r="AI662" s="35"/>
      <c r="AJ662" s="35"/>
      <c r="AK662" s="35"/>
      <c r="AL662" s="35"/>
      <c r="AM662" s="35">
        <v>4</v>
      </c>
      <c r="AN662" s="35"/>
      <c r="AO662" s="35"/>
      <c r="AP662" s="35"/>
      <c r="AQ662" s="35"/>
      <c r="AR662" s="35"/>
      <c r="AS662" s="64"/>
      <c r="AT662" s="75">
        <v>2.3338064595519517E-4</v>
      </c>
      <c r="AU662" s="72">
        <f t="shared" si="63"/>
        <v>0</v>
      </c>
      <c r="AV662" s="46">
        <f t="shared" si="62"/>
        <v>0</v>
      </c>
      <c r="AW662" s="35" t="s">
        <v>3132</v>
      </c>
    </row>
    <row r="663" spans="1:49">
      <c r="A663" s="31">
        <v>105</v>
      </c>
      <c r="B663" s="44" t="s">
        <v>2800</v>
      </c>
      <c r="C663" s="37" t="s">
        <v>2629</v>
      </c>
      <c r="D663" s="43" t="s">
        <v>2630</v>
      </c>
      <c r="E663" s="35" t="s">
        <v>14</v>
      </c>
      <c r="F663" s="41" t="s">
        <v>2366</v>
      </c>
      <c r="G663" s="45" t="s">
        <v>2631</v>
      </c>
      <c r="H663" s="36"/>
      <c r="I663" s="45"/>
      <c r="J663" s="45"/>
      <c r="K663" s="45"/>
      <c r="L663" s="35">
        <f t="shared" si="61"/>
        <v>29</v>
      </c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>
        <v>5</v>
      </c>
      <c r="Z663" s="35"/>
      <c r="AA663" s="35"/>
      <c r="AB663" s="35">
        <v>20</v>
      </c>
      <c r="AC663" s="35"/>
      <c r="AD663" s="35"/>
      <c r="AE663" s="35"/>
      <c r="AF663" s="35"/>
      <c r="AG663" s="35"/>
      <c r="AH663" s="35"/>
      <c r="AI663" s="35"/>
      <c r="AJ663" s="35"/>
      <c r="AK663" s="35"/>
      <c r="AL663" s="35"/>
      <c r="AM663" s="35">
        <v>4</v>
      </c>
      <c r="AN663" s="35"/>
      <c r="AO663" s="35"/>
      <c r="AP663" s="35"/>
      <c r="AQ663" s="35"/>
      <c r="AR663" s="35"/>
      <c r="AS663" s="64"/>
      <c r="AT663" s="75">
        <v>4.2008516271935129E-4</v>
      </c>
      <c r="AU663" s="72">
        <f t="shared" si="63"/>
        <v>0</v>
      </c>
      <c r="AV663" s="46">
        <f t="shared" si="62"/>
        <v>0</v>
      </c>
      <c r="AW663" s="35" t="s">
        <v>3132</v>
      </c>
    </row>
    <row r="664" spans="1:49">
      <c r="A664" s="31">
        <v>105</v>
      </c>
      <c r="B664" s="44" t="s">
        <v>2801</v>
      </c>
      <c r="C664" s="37" t="s">
        <v>2632</v>
      </c>
      <c r="D664" s="43" t="s">
        <v>2633</v>
      </c>
      <c r="E664" s="35" t="s">
        <v>14</v>
      </c>
      <c r="F664" s="41" t="s">
        <v>2366</v>
      </c>
      <c r="G664" s="45" t="s">
        <v>2634</v>
      </c>
      <c r="H664" s="36"/>
      <c r="I664" s="45"/>
      <c r="J664" s="45"/>
      <c r="K664" s="45"/>
      <c r="L664" s="35">
        <f t="shared" si="61"/>
        <v>11</v>
      </c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>
        <v>2</v>
      </c>
      <c r="Z664" s="35"/>
      <c r="AA664" s="35"/>
      <c r="AB664" s="35">
        <v>5</v>
      </c>
      <c r="AC664" s="35"/>
      <c r="AD664" s="35"/>
      <c r="AE664" s="35"/>
      <c r="AF664" s="35"/>
      <c r="AG664" s="35"/>
      <c r="AH664" s="35"/>
      <c r="AI664" s="35"/>
      <c r="AJ664" s="35"/>
      <c r="AK664" s="35"/>
      <c r="AL664" s="35"/>
      <c r="AM664" s="35">
        <v>4</v>
      </c>
      <c r="AN664" s="35"/>
      <c r="AO664" s="35"/>
      <c r="AP664" s="35"/>
      <c r="AQ664" s="35"/>
      <c r="AR664" s="35"/>
      <c r="AS664" s="64"/>
      <c r="AT664" s="75">
        <v>1.6803406508774051E-2</v>
      </c>
      <c r="AU664" s="72">
        <f t="shared" si="63"/>
        <v>0</v>
      </c>
      <c r="AV664" s="46">
        <f t="shared" si="62"/>
        <v>0</v>
      </c>
      <c r="AW664" s="35" t="s">
        <v>3132</v>
      </c>
    </row>
    <row r="665" spans="1:49">
      <c r="A665" s="31">
        <v>105</v>
      </c>
      <c r="B665" s="44" t="s">
        <v>2802</v>
      </c>
      <c r="C665" s="37" t="s">
        <v>2635</v>
      </c>
      <c r="D665" s="43" t="s">
        <v>2636</v>
      </c>
      <c r="E665" s="35" t="s">
        <v>14</v>
      </c>
      <c r="F665" s="41" t="s">
        <v>2366</v>
      </c>
      <c r="G665" s="45" t="s">
        <v>2637</v>
      </c>
      <c r="H665" s="36"/>
      <c r="I665" s="45"/>
      <c r="J665" s="45"/>
      <c r="K665" s="45"/>
      <c r="L665" s="35">
        <f t="shared" si="61"/>
        <v>11</v>
      </c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>
        <v>2</v>
      </c>
      <c r="Z665" s="35"/>
      <c r="AA665" s="35"/>
      <c r="AB665" s="35">
        <v>5</v>
      </c>
      <c r="AC665" s="35"/>
      <c r="AD665" s="35"/>
      <c r="AE665" s="35"/>
      <c r="AF665" s="35"/>
      <c r="AG665" s="35"/>
      <c r="AH665" s="35"/>
      <c r="AI665" s="35"/>
      <c r="AJ665" s="35"/>
      <c r="AK665" s="35"/>
      <c r="AL665" s="35"/>
      <c r="AM665" s="35">
        <v>4</v>
      </c>
      <c r="AN665" s="35"/>
      <c r="AO665" s="35"/>
      <c r="AP665" s="35"/>
      <c r="AQ665" s="35"/>
      <c r="AR665" s="35"/>
      <c r="AS665" s="64"/>
      <c r="AT665" s="75">
        <v>7.4681806705662454E-3</v>
      </c>
      <c r="AU665" s="72">
        <f t="shared" si="63"/>
        <v>0</v>
      </c>
      <c r="AV665" s="46">
        <f t="shared" si="62"/>
        <v>0</v>
      </c>
      <c r="AW665" s="35" t="s">
        <v>3132</v>
      </c>
    </row>
    <row r="666" spans="1:49">
      <c r="A666" s="31">
        <v>105</v>
      </c>
      <c r="B666" s="44" t="s">
        <v>2803</v>
      </c>
      <c r="C666" s="37" t="s">
        <v>2804</v>
      </c>
      <c r="D666" s="43" t="s">
        <v>2805</v>
      </c>
      <c r="E666" s="35" t="s">
        <v>15</v>
      </c>
      <c r="F666" s="41" t="s">
        <v>2806</v>
      </c>
      <c r="G666" s="45" t="s">
        <v>2807</v>
      </c>
      <c r="H666" s="36"/>
      <c r="I666" s="45"/>
      <c r="J666" s="45"/>
      <c r="K666" s="45"/>
      <c r="L666" s="35">
        <f>SUM(M666:AR666)</f>
        <v>10</v>
      </c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>
        <v>10</v>
      </c>
      <c r="AC666" s="35"/>
      <c r="AD666" s="35"/>
      <c r="AE666" s="35"/>
      <c r="AF666" s="35"/>
      <c r="AG666" s="35"/>
      <c r="AH666" s="35"/>
      <c r="AI666" s="35"/>
      <c r="AJ666" s="35"/>
      <c r="AK666" s="35"/>
      <c r="AL666" s="35"/>
      <c r="AM666" s="35"/>
      <c r="AN666" s="35"/>
      <c r="AO666" s="35"/>
      <c r="AP666" s="35"/>
      <c r="AQ666" s="35"/>
      <c r="AR666" s="35"/>
      <c r="AS666" s="64"/>
      <c r="AT666" s="75">
        <v>5.0707249439356037E-3</v>
      </c>
      <c r="AU666" s="72">
        <f t="shared" si="63"/>
        <v>0</v>
      </c>
      <c r="AV666" s="46">
        <f t="shared" si="62"/>
        <v>0</v>
      </c>
      <c r="AW666" s="35" t="s">
        <v>3132</v>
      </c>
    </row>
    <row r="667" spans="1:49">
      <c r="A667" s="31">
        <v>105</v>
      </c>
      <c r="B667" s="44" t="s">
        <v>2808</v>
      </c>
      <c r="C667" s="37" t="s">
        <v>2809</v>
      </c>
      <c r="D667" s="43" t="s">
        <v>2810</v>
      </c>
      <c r="E667" s="35" t="s">
        <v>1879</v>
      </c>
      <c r="F667" s="41" t="s">
        <v>2806</v>
      </c>
      <c r="G667" s="45" t="s">
        <v>2811</v>
      </c>
      <c r="H667" s="36"/>
      <c r="I667" s="45"/>
      <c r="J667" s="45"/>
      <c r="K667" s="45"/>
      <c r="L667" s="35">
        <f>SUM(M667:AR667)</f>
        <v>5</v>
      </c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>
        <v>5</v>
      </c>
      <c r="AC667" s="35"/>
      <c r="AD667" s="35"/>
      <c r="AE667" s="35"/>
      <c r="AF667" s="35"/>
      <c r="AG667" s="35"/>
      <c r="AH667" s="35"/>
      <c r="AI667" s="35"/>
      <c r="AJ667" s="35"/>
      <c r="AK667" s="35"/>
      <c r="AL667" s="35"/>
      <c r="AM667" s="35"/>
      <c r="AN667" s="35"/>
      <c r="AO667" s="35"/>
      <c r="AP667" s="35"/>
      <c r="AQ667" s="35"/>
      <c r="AR667" s="35"/>
      <c r="AS667" s="64"/>
      <c r="AT667" s="75">
        <v>2.4186721489902044E-2</v>
      </c>
      <c r="AU667" s="72">
        <f>AT667*$AU$668</f>
        <v>0</v>
      </c>
      <c r="AV667" s="46">
        <f t="shared" si="62"/>
        <v>0</v>
      </c>
      <c r="AW667" s="35" t="s">
        <v>3132</v>
      </c>
    </row>
    <row r="668" spans="1:49">
      <c r="A668" s="32" t="s">
        <v>2812</v>
      </c>
      <c r="B668" s="33"/>
      <c r="C668" s="38"/>
      <c r="D668" s="50"/>
      <c r="E668" s="39"/>
      <c r="F668" s="42"/>
      <c r="G668" s="33"/>
      <c r="H668" s="33"/>
      <c r="I668" s="33"/>
      <c r="J668" s="33"/>
      <c r="K668" s="33"/>
      <c r="L668" s="33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54">
        <v>47133300</v>
      </c>
      <c r="AT668" s="76">
        <f t="shared" ref="AT668" si="64">SUBTOTAL(9,AT559:AT667)</f>
        <v>1.0000000000000002</v>
      </c>
      <c r="AU668" s="67"/>
      <c r="AV668" s="47">
        <f>SUBTOTAL(9,AV559:AV667)</f>
        <v>0</v>
      </c>
      <c r="AW668" s="61" t="s">
        <v>3132</v>
      </c>
    </row>
    <row r="669" spans="1:49">
      <c r="A669" s="31">
        <v>107</v>
      </c>
      <c r="B669" s="44" t="s">
        <v>2813</v>
      </c>
      <c r="C669" s="37" t="s">
        <v>2814</v>
      </c>
      <c r="D669" s="43" t="s">
        <v>417</v>
      </c>
      <c r="E669" s="35" t="s">
        <v>15</v>
      </c>
      <c r="F669" s="41" t="s">
        <v>2815</v>
      </c>
      <c r="G669" s="45" t="s">
        <v>2816</v>
      </c>
      <c r="H669" s="36"/>
      <c r="I669" s="45"/>
      <c r="J669" s="45"/>
      <c r="K669" s="45"/>
      <c r="L669" s="35">
        <f t="shared" ref="L669:L732" si="65">SUM(M669:AR669)</f>
        <v>34</v>
      </c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>
        <v>12</v>
      </c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  <c r="AH669" s="35"/>
      <c r="AI669" s="35"/>
      <c r="AJ669" s="35"/>
      <c r="AK669" s="35">
        <v>12</v>
      </c>
      <c r="AL669" s="35">
        <v>10</v>
      </c>
      <c r="AM669" s="35"/>
      <c r="AN669" s="35"/>
      <c r="AO669" s="35"/>
      <c r="AP669" s="35"/>
      <c r="AQ669" s="35"/>
      <c r="AR669" s="35"/>
      <c r="AS669" s="64"/>
      <c r="AT669" s="75">
        <v>9.5673725261508184E-3</v>
      </c>
      <c r="AU669" s="72">
        <f>AT669*$AU$762</f>
        <v>0</v>
      </c>
      <c r="AV669" s="46">
        <f t="shared" ref="AV669:AV732" si="66">AU669*L669</f>
        <v>0</v>
      </c>
      <c r="AW669" s="35" t="s">
        <v>3132</v>
      </c>
    </row>
    <row r="670" spans="1:49">
      <c r="A670" s="31">
        <v>107</v>
      </c>
      <c r="B670" s="44" t="s">
        <v>2817</v>
      </c>
      <c r="C670" s="37" t="s">
        <v>2818</v>
      </c>
      <c r="D670" s="43" t="s">
        <v>2819</v>
      </c>
      <c r="E670" s="35" t="s">
        <v>15</v>
      </c>
      <c r="F670" s="41" t="s">
        <v>2815</v>
      </c>
      <c r="G670" s="45" t="s">
        <v>2820</v>
      </c>
      <c r="H670" s="36"/>
      <c r="I670" s="45"/>
      <c r="J670" s="45"/>
      <c r="K670" s="45"/>
      <c r="L670" s="35">
        <f t="shared" si="65"/>
        <v>13</v>
      </c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>
        <v>5</v>
      </c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  <c r="AH670" s="35"/>
      <c r="AI670" s="35"/>
      <c r="AJ670" s="35"/>
      <c r="AK670" s="35">
        <v>5</v>
      </c>
      <c r="AL670" s="35">
        <v>3</v>
      </c>
      <c r="AM670" s="35"/>
      <c r="AN670" s="35"/>
      <c r="AO670" s="35"/>
      <c r="AP670" s="35"/>
      <c r="AQ670" s="35"/>
      <c r="AR670" s="35"/>
      <c r="AS670" s="64"/>
      <c r="AT670" s="75">
        <v>7.0160731858439334E-3</v>
      </c>
      <c r="AU670" s="72">
        <f t="shared" ref="AU670:AU733" si="67">AT670*$AU$762</f>
        <v>0</v>
      </c>
      <c r="AV670" s="46">
        <f t="shared" si="66"/>
        <v>0</v>
      </c>
      <c r="AW670" s="35" t="s">
        <v>3132</v>
      </c>
    </row>
    <row r="671" spans="1:49">
      <c r="A671" s="31">
        <v>107</v>
      </c>
      <c r="B671" s="44" t="s">
        <v>2821</v>
      </c>
      <c r="C671" s="37" t="s">
        <v>2822</v>
      </c>
      <c r="D671" s="43" t="s">
        <v>417</v>
      </c>
      <c r="E671" s="35" t="s">
        <v>15</v>
      </c>
      <c r="F671" s="41" t="s">
        <v>2815</v>
      </c>
      <c r="G671" s="45" t="s">
        <v>2823</v>
      </c>
      <c r="H671" s="36"/>
      <c r="I671" s="45"/>
      <c r="J671" s="45"/>
      <c r="K671" s="45"/>
      <c r="L671" s="35">
        <f t="shared" si="65"/>
        <v>34</v>
      </c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>
        <v>12</v>
      </c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  <c r="AH671" s="35"/>
      <c r="AI671" s="35"/>
      <c r="AJ671" s="35"/>
      <c r="AK671" s="35">
        <v>12</v>
      </c>
      <c r="AL671" s="35">
        <v>10</v>
      </c>
      <c r="AM671" s="35"/>
      <c r="AN671" s="35"/>
      <c r="AO671" s="35"/>
      <c r="AP671" s="35"/>
      <c r="AQ671" s="35"/>
      <c r="AR671" s="35"/>
      <c r="AS671" s="64"/>
      <c r="AT671" s="75">
        <v>1.4669971206764588E-2</v>
      </c>
      <c r="AU671" s="72">
        <f t="shared" si="67"/>
        <v>0</v>
      </c>
      <c r="AV671" s="46">
        <f t="shared" si="66"/>
        <v>0</v>
      </c>
      <c r="AW671" s="35" t="s">
        <v>3132</v>
      </c>
    </row>
    <row r="672" spans="1:49">
      <c r="A672" s="31">
        <v>107</v>
      </c>
      <c r="B672" s="44" t="s">
        <v>2824</v>
      </c>
      <c r="C672" s="37" t="s">
        <v>2825</v>
      </c>
      <c r="D672" s="43" t="s">
        <v>2819</v>
      </c>
      <c r="E672" s="35" t="s">
        <v>15</v>
      </c>
      <c r="F672" s="41" t="s">
        <v>2815</v>
      </c>
      <c r="G672" s="45" t="s">
        <v>2826</v>
      </c>
      <c r="H672" s="36"/>
      <c r="I672" s="45"/>
      <c r="J672" s="45"/>
      <c r="K672" s="45"/>
      <c r="L672" s="35">
        <f t="shared" si="65"/>
        <v>13</v>
      </c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>
        <v>5</v>
      </c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  <c r="AH672" s="35"/>
      <c r="AI672" s="35"/>
      <c r="AJ672" s="35"/>
      <c r="AK672" s="35">
        <v>5</v>
      </c>
      <c r="AL672" s="35">
        <v>3</v>
      </c>
      <c r="AM672" s="35"/>
      <c r="AN672" s="35"/>
      <c r="AO672" s="35"/>
      <c r="AP672" s="35"/>
      <c r="AQ672" s="35"/>
      <c r="AR672" s="35"/>
      <c r="AS672" s="64"/>
      <c r="AT672" s="75">
        <v>8.4830703065203929E-3</v>
      </c>
      <c r="AU672" s="72">
        <f t="shared" si="67"/>
        <v>0</v>
      </c>
      <c r="AV672" s="46">
        <f t="shared" si="66"/>
        <v>0</v>
      </c>
      <c r="AW672" s="35" t="s">
        <v>3132</v>
      </c>
    </row>
    <row r="673" spans="1:49">
      <c r="A673" s="31">
        <v>107</v>
      </c>
      <c r="B673" s="44" t="s">
        <v>2827</v>
      </c>
      <c r="C673" s="37" t="s">
        <v>2828</v>
      </c>
      <c r="D673" s="43" t="s">
        <v>47</v>
      </c>
      <c r="E673" s="35" t="s">
        <v>15</v>
      </c>
      <c r="F673" s="41" t="s">
        <v>2815</v>
      </c>
      <c r="G673" s="45" t="s">
        <v>2829</v>
      </c>
      <c r="H673" s="36"/>
      <c r="I673" s="45"/>
      <c r="J673" s="45"/>
      <c r="K673" s="45"/>
      <c r="L673" s="35">
        <f t="shared" si="65"/>
        <v>15</v>
      </c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>
        <v>5</v>
      </c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  <c r="AH673" s="35"/>
      <c r="AI673" s="35"/>
      <c r="AJ673" s="35"/>
      <c r="AK673" s="35">
        <v>5</v>
      </c>
      <c r="AL673" s="35">
        <v>5</v>
      </c>
      <c r="AM673" s="35"/>
      <c r="AN673" s="35"/>
      <c r="AO673" s="35"/>
      <c r="AP673" s="35"/>
      <c r="AQ673" s="35"/>
      <c r="AR673" s="35"/>
      <c r="AS673" s="64"/>
      <c r="AT673" s="75">
        <v>1.7859095382148193E-2</v>
      </c>
      <c r="AU673" s="72">
        <f t="shared" si="67"/>
        <v>0</v>
      </c>
      <c r="AV673" s="46">
        <f t="shared" si="66"/>
        <v>0</v>
      </c>
      <c r="AW673" s="35" t="s">
        <v>3132</v>
      </c>
    </row>
    <row r="674" spans="1:49">
      <c r="A674" s="31">
        <v>107</v>
      </c>
      <c r="B674" s="44" t="s">
        <v>2830</v>
      </c>
      <c r="C674" s="37" t="s">
        <v>2831</v>
      </c>
      <c r="D674" s="43" t="s">
        <v>2832</v>
      </c>
      <c r="E674" s="35" t="s">
        <v>15</v>
      </c>
      <c r="F674" s="41" t="s">
        <v>2815</v>
      </c>
      <c r="G674" s="45" t="s">
        <v>2833</v>
      </c>
      <c r="H674" s="36"/>
      <c r="I674" s="45"/>
      <c r="J674" s="45"/>
      <c r="K674" s="45"/>
      <c r="L674" s="35">
        <f t="shared" si="65"/>
        <v>6</v>
      </c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>
        <v>2</v>
      </c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  <c r="AH674" s="35"/>
      <c r="AI674" s="35"/>
      <c r="AJ674" s="35"/>
      <c r="AK674" s="35">
        <v>2</v>
      </c>
      <c r="AL674" s="35">
        <v>2</v>
      </c>
      <c r="AM674" s="35"/>
      <c r="AN674" s="35"/>
      <c r="AO674" s="35"/>
      <c r="AP674" s="35"/>
      <c r="AQ674" s="35"/>
      <c r="AR674" s="35"/>
      <c r="AS674" s="64"/>
      <c r="AT674" s="75">
        <v>1.9389874986332326E-2</v>
      </c>
      <c r="AU674" s="72">
        <f t="shared" si="67"/>
        <v>0</v>
      </c>
      <c r="AV674" s="46">
        <f t="shared" si="66"/>
        <v>0</v>
      </c>
      <c r="AW674" s="35" t="s">
        <v>3132</v>
      </c>
    </row>
    <row r="675" spans="1:49">
      <c r="A675" s="31">
        <v>107</v>
      </c>
      <c r="B675" s="44" t="s">
        <v>2834</v>
      </c>
      <c r="C675" s="37" t="s">
        <v>2835</v>
      </c>
      <c r="D675" s="43" t="s">
        <v>47</v>
      </c>
      <c r="E675" s="35" t="s">
        <v>15</v>
      </c>
      <c r="F675" s="41" t="s">
        <v>2815</v>
      </c>
      <c r="G675" s="45" t="s">
        <v>2836</v>
      </c>
      <c r="H675" s="36"/>
      <c r="I675" s="45"/>
      <c r="J675" s="45"/>
      <c r="K675" s="45"/>
      <c r="L675" s="35">
        <f t="shared" si="65"/>
        <v>6</v>
      </c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>
        <v>2</v>
      </c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  <c r="AH675" s="35"/>
      <c r="AI675" s="35"/>
      <c r="AJ675" s="35"/>
      <c r="AK675" s="35">
        <v>2</v>
      </c>
      <c r="AL675" s="35">
        <v>2</v>
      </c>
      <c r="AM675" s="35"/>
      <c r="AN675" s="35"/>
      <c r="AO675" s="35"/>
      <c r="AP675" s="35"/>
      <c r="AQ675" s="35"/>
      <c r="AR675" s="35"/>
      <c r="AS675" s="64"/>
      <c r="AT675" s="75">
        <v>1.7859095382148193E-2</v>
      </c>
      <c r="AU675" s="72">
        <f t="shared" si="67"/>
        <v>0</v>
      </c>
      <c r="AV675" s="46">
        <f t="shared" si="66"/>
        <v>0</v>
      </c>
      <c r="AW675" s="35" t="s">
        <v>3132</v>
      </c>
    </row>
    <row r="676" spans="1:49">
      <c r="A676" s="31">
        <v>107</v>
      </c>
      <c r="B676" s="44" t="s">
        <v>2837</v>
      </c>
      <c r="C676" s="37" t="s">
        <v>2838</v>
      </c>
      <c r="D676" s="43" t="s">
        <v>2832</v>
      </c>
      <c r="E676" s="35" t="s">
        <v>15</v>
      </c>
      <c r="F676" s="41" t="s">
        <v>2815</v>
      </c>
      <c r="G676" s="45" t="s">
        <v>2839</v>
      </c>
      <c r="H676" s="36"/>
      <c r="I676" s="45"/>
      <c r="J676" s="45"/>
      <c r="K676" s="45"/>
      <c r="L676" s="35">
        <f t="shared" si="65"/>
        <v>10</v>
      </c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>
        <v>4</v>
      </c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  <c r="AH676" s="35"/>
      <c r="AI676" s="35"/>
      <c r="AJ676" s="35"/>
      <c r="AK676" s="35">
        <v>4</v>
      </c>
      <c r="AL676" s="35">
        <v>2</v>
      </c>
      <c r="AM676" s="35"/>
      <c r="AN676" s="35"/>
      <c r="AO676" s="35"/>
      <c r="AP676" s="35"/>
      <c r="AQ676" s="35"/>
      <c r="AR676" s="35"/>
      <c r="AS676" s="64"/>
      <c r="AT676" s="75">
        <v>1.0524109778765899E-2</v>
      </c>
      <c r="AU676" s="72">
        <f t="shared" si="67"/>
        <v>0</v>
      </c>
      <c r="AV676" s="46">
        <f t="shared" si="66"/>
        <v>0</v>
      </c>
      <c r="AW676" s="35" t="s">
        <v>3132</v>
      </c>
    </row>
    <row r="677" spans="1:49">
      <c r="A677" s="31">
        <v>107</v>
      </c>
      <c r="B677" s="44" t="s">
        <v>2840</v>
      </c>
      <c r="C677" s="37" t="s">
        <v>2841</v>
      </c>
      <c r="D677" s="43" t="s">
        <v>417</v>
      </c>
      <c r="E677" s="35" t="s">
        <v>15</v>
      </c>
      <c r="F677" s="41" t="s">
        <v>2815</v>
      </c>
      <c r="G677" s="45" t="s">
        <v>2842</v>
      </c>
      <c r="H677" s="36"/>
      <c r="I677" s="45"/>
      <c r="J677" s="45"/>
      <c r="K677" s="45"/>
      <c r="L677" s="35">
        <f t="shared" si="65"/>
        <v>8</v>
      </c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>
        <v>3</v>
      </c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  <c r="AH677" s="35"/>
      <c r="AI677" s="35"/>
      <c r="AJ677" s="35"/>
      <c r="AK677" s="35">
        <v>3</v>
      </c>
      <c r="AL677" s="35">
        <v>2</v>
      </c>
      <c r="AM677" s="35"/>
      <c r="AN677" s="35"/>
      <c r="AO677" s="35"/>
      <c r="AP677" s="35"/>
      <c r="AQ677" s="35"/>
      <c r="AR677" s="35"/>
      <c r="AS677" s="64"/>
      <c r="AT677" s="75">
        <v>3.1891241753836064E-2</v>
      </c>
      <c r="AU677" s="72">
        <f t="shared" si="67"/>
        <v>0</v>
      </c>
      <c r="AV677" s="46">
        <f t="shared" si="66"/>
        <v>0</v>
      </c>
      <c r="AW677" s="35" t="s">
        <v>3132</v>
      </c>
    </row>
    <row r="678" spans="1:49">
      <c r="A678" s="31">
        <v>107</v>
      </c>
      <c r="B678" s="44" t="s">
        <v>2843</v>
      </c>
      <c r="C678" s="37" t="s">
        <v>2844</v>
      </c>
      <c r="D678" s="43" t="s">
        <v>2832</v>
      </c>
      <c r="E678" s="35" t="s">
        <v>15</v>
      </c>
      <c r="F678" s="41" t="s">
        <v>2815</v>
      </c>
      <c r="G678" s="45" t="s">
        <v>2845</v>
      </c>
      <c r="H678" s="36"/>
      <c r="I678" s="45"/>
      <c r="J678" s="45"/>
      <c r="K678" s="45"/>
      <c r="L678" s="35">
        <f t="shared" si="65"/>
        <v>7</v>
      </c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>
        <v>3</v>
      </c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  <c r="AH678" s="35"/>
      <c r="AI678" s="35"/>
      <c r="AJ678" s="35"/>
      <c r="AK678" s="35">
        <v>2</v>
      </c>
      <c r="AL678" s="35">
        <v>2</v>
      </c>
      <c r="AM678" s="35"/>
      <c r="AN678" s="35"/>
      <c r="AO678" s="35"/>
      <c r="AP678" s="35"/>
      <c r="AQ678" s="35"/>
      <c r="AR678" s="35"/>
      <c r="AS678" s="64"/>
      <c r="AT678" s="75">
        <v>7.0160731858439334E-3</v>
      </c>
      <c r="AU678" s="72">
        <f t="shared" si="67"/>
        <v>0</v>
      </c>
      <c r="AV678" s="46">
        <f t="shared" si="66"/>
        <v>0</v>
      </c>
      <c r="AW678" s="35" t="s">
        <v>3132</v>
      </c>
    </row>
    <row r="679" spans="1:49">
      <c r="A679" s="31">
        <v>107</v>
      </c>
      <c r="B679" s="44" t="s">
        <v>2846</v>
      </c>
      <c r="C679" s="37" t="s">
        <v>2847</v>
      </c>
      <c r="D679" s="43" t="s">
        <v>2848</v>
      </c>
      <c r="E679" s="35" t="s">
        <v>15</v>
      </c>
      <c r="F679" s="41" t="s">
        <v>2815</v>
      </c>
      <c r="G679" s="45" t="s">
        <v>2849</v>
      </c>
      <c r="H679" s="36"/>
      <c r="I679" s="45"/>
      <c r="J679" s="45"/>
      <c r="K679" s="45"/>
      <c r="L679" s="35">
        <f t="shared" si="65"/>
        <v>22</v>
      </c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>
        <v>8</v>
      </c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  <c r="AH679" s="35"/>
      <c r="AI679" s="35"/>
      <c r="AJ679" s="35"/>
      <c r="AK679" s="35">
        <v>8</v>
      </c>
      <c r="AL679" s="35">
        <v>6</v>
      </c>
      <c r="AM679" s="35"/>
      <c r="AN679" s="35"/>
      <c r="AO679" s="35"/>
      <c r="AP679" s="35"/>
      <c r="AQ679" s="35"/>
      <c r="AR679" s="35"/>
      <c r="AS679" s="64"/>
      <c r="AT679" s="75">
        <v>8.8019827240587521E-3</v>
      </c>
      <c r="AU679" s="72">
        <f t="shared" si="67"/>
        <v>0</v>
      </c>
      <c r="AV679" s="46">
        <f t="shared" si="66"/>
        <v>0</v>
      </c>
      <c r="AW679" s="35" t="s">
        <v>3132</v>
      </c>
    </row>
    <row r="680" spans="1:49">
      <c r="A680" s="31">
        <v>107</v>
      </c>
      <c r="B680" s="44" t="s">
        <v>2850</v>
      </c>
      <c r="C680" s="37" t="s">
        <v>2851</v>
      </c>
      <c r="D680" s="43" t="s">
        <v>2852</v>
      </c>
      <c r="E680" s="35" t="s">
        <v>15</v>
      </c>
      <c r="F680" s="41" t="s">
        <v>2815</v>
      </c>
      <c r="G680" s="45" t="s">
        <v>2853</v>
      </c>
      <c r="H680" s="36"/>
      <c r="I680" s="45"/>
      <c r="J680" s="45"/>
      <c r="K680" s="45"/>
      <c r="L680" s="35">
        <f t="shared" si="65"/>
        <v>22</v>
      </c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>
        <v>8</v>
      </c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  <c r="AH680" s="35"/>
      <c r="AI680" s="35"/>
      <c r="AJ680" s="35"/>
      <c r="AK680" s="35">
        <v>8</v>
      </c>
      <c r="AL680" s="35">
        <v>6</v>
      </c>
      <c r="AM680" s="35"/>
      <c r="AN680" s="35"/>
      <c r="AO680" s="35"/>
      <c r="AP680" s="35"/>
      <c r="AQ680" s="35"/>
      <c r="AR680" s="35"/>
      <c r="AS680" s="64"/>
      <c r="AT680" s="75">
        <v>9.5354812843969818E-3</v>
      </c>
      <c r="AU680" s="72">
        <f t="shared" si="67"/>
        <v>0</v>
      </c>
      <c r="AV680" s="46">
        <f t="shared" si="66"/>
        <v>0</v>
      </c>
      <c r="AW680" s="35" t="s">
        <v>3132</v>
      </c>
    </row>
    <row r="681" spans="1:49">
      <c r="A681" s="31">
        <v>107</v>
      </c>
      <c r="B681" s="44" t="s">
        <v>2854</v>
      </c>
      <c r="C681" s="37" t="s">
        <v>2855</v>
      </c>
      <c r="D681" s="43" t="s">
        <v>56</v>
      </c>
      <c r="E681" s="35" t="s">
        <v>15</v>
      </c>
      <c r="F681" s="41" t="s">
        <v>2815</v>
      </c>
      <c r="G681" s="45" t="s">
        <v>2856</v>
      </c>
      <c r="H681" s="36"/>
      <c r="I681" s="45"/>
      <c r="J681" s="45"/>
      <c r="K681" s="45"/>
      <c r="L681" s="35">
        <f t="shared" si="65"/>
        <v>48</v>
      </c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>
        <v>18</v>
      </c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  <c r="AH681" s="35"/>
      <c r="AI681" s="35"/>
      <c r="AJ681" s="35"/>
      <c r="AK681" s="35">
        <v>18</v>
      </c>
      <c r="AL681" s="35">
        <v>12</v>
      </c>
      <c r="AM681" s="35"/>
      <c r="AN681" s="35"/>
      <c r="AO681" s="35"/>
      <c r="AP681" s="35"/>
      <c r="AQ681" s="35"/>
      <c r="AR681" s="35"/>
      <c r="AS681" s="64"/>
      <c r="AT681" s="75">
        <v>3.986405219229508E-3</v>
      </c>
      <c r="AU681" s="72">
        <f t="shared" si="67"/>
        <v>0</v>
      </c>
      <c r="AV681" s="46">
        <f t="shared" si="66"/>
        <v>0</v>
      </c>
      <c r="AW681" s="35" t="s">
        <v>3132</v>
      </c>
    </row>
    <row r="682" spans="1:49">
      <c r="A682" s="31">
        <v>107</v>
      </c>
      <c r="B682" s="44" t="s">
        <v>2857</v>
      </c>
      <c r="C682" s="37" t="s">
        <v>2858</v>
      </c>
      <c r="D682" s="43" t="s">
        <v>47</v>
      </c>
      <c r="E682" s="35" t="s">
        <v>15</v>
      </c>
      <c r="F682" s="41" t="s">
        <v>2815</v>
      </c>
      <c r="G682" s="45" t="s">
        <v>2859</v>
      </c>
      <c r="H682" s="36"/>
      <c r="I682" s="45"/>
      <c r="J682" s="45"/>
      <c r="K682" s="45"/>
      <c r="L682" s="35">
        <f t="shared" si="65"/>
        <v>15</v>
      </c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>
        <v>5</v>
      </c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  <c r="AH682" s="35"/>
      <c r="AI682" s="35"/>
      <c r="AJ682" s="35"/>
      <c r="AK682" s="35">
        <v>5</v>
      </c>
      <c r="AL682" s="35">
        <v>5</v>
      </c>
      <c r="AM682" s="35"/>
      <c r="AN682" s="35"/>
      <c r="AO682" s="35"/>
      <c r="AP682" s="35"/>
      <c r="AQ682" s="35"/>
      <c r="AR682" s="35"/>
      <c r="AS682" s="64"/>
      <c r="AT682" s="75">
        <v>1.0524109778765899E-2</v>
      </c>
      <c r="AU682" s="72">
        <f t="shared" si="67"/>
        <v>0</v>
      </c>
      <c r="AV682" s="46">
        <f t="shared" si="66"/>
        <v>0</v>
      </c>
      <c r="AW682" s="35" t="s">
        <v>3132</v>
      </c>
    </row>
    <row r="683" spans="1:49">
      <c r="A683" s="31">
        <v>107</v>
      </c>
      <c r="B683" s="44" t="s">
        <v>2860</v>
      </c>
      <c r="C683" s="37" t="s">
        <v>2861</v>
      </c>
      <c r="D683" s="43" t="s">
        <v>47</v>
      </c>
      <c r="E683" s="35" t="s">
        <v>15</v>
      </c>
      <c r="F683" s="41" t="s">
        <v>2815</v>
      </c>
      <c r="G683" s="45" t="s">
        <v>2862</v>
      </c>
      <c r="H683" s="36"/>
      <c r="I683" s="45"/>
      <c r="J683" s="45"/>
      <c r="K683" s="45"/>
      <c r="L683" s="35">
        <f t="shared" si="65"/>
        <v>15</v>
      </c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>
        <v>5</v>
      </c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  <c r="AH683" s="35"/>
      <c r="AI683" s="35"/>
      <c r="AJ683" s="35"/>
      <c r="AK683" s="35">
        <v>5</v>
      </c>
      <c r="AL683" s="35">
        <v>5</v>
      </c>
      <c r="AM683" s="35"/>
      <c r="AN683" s="35"/>
      <c r="AO683" s="35"/>
      <c r="AP683" s="35"/>
      <c r="AQ683" s="35"/>
      <c r="AR683" s="35"/>
      <c r="AS683" s="64"/>
      <c r="AT683" s="75">
        <v>1.3713233954149506E-2</v>
      </c>
      <c r="AU683" s="72">
        <f t="shared" si="67"/>
        <v>0</v>
      </c>
      <c r="AV683" s="46">
        <f t="shared" si="66"/>
        <v>0</v>
      </c>
      <c r="AW683" s="35" t="s">
        <v>3132</v>
      </c>
    </row>
    <row r="684" spans="1:49">
      <c r="A684" s="31">
        <v>107</v>
      </c>
      <c r="B684" s="44" t="s">
        <v>2863</v>
      </c>
      <c r="C684" s="37" t="s">
        <v>2864</v>
      </c>
      <c r="D684" s="43" t="s">
        <v>47</v>
      </c>
      <c r="E684" s="35" t="s">
        <v>15</v>
      </c>
      <c r="F684" s="41" t="s">
        <v>2815</v>
      </c>
      <c r="G684" s="45" t="s">
        <v>2865</v>
      </c>
      <c r="H684" s="36"/>
      <c r="I684" s="45"/>
      <c r="J684" s="45"/>
      <c r="K684" s="45"/>
      <c r="L684" s="35">
        <f t="shared" si="65"/>
        <v>15</v>
      </c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>
        <v>5</v>
      </c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  <c r="AH684" s="35"/>
      <c r="AI684" s="35"/>
      <c r="AJ684" s="35"/>
      <c r="AK684" s="35">
        <v>5</v>
      </c>
      <c r="AL684" s="35">
        <v>5</v>
      </c>
      <c r="AM684" s="35"/>
      <c r="AN684" s="35"/>
      <c r="AO684" s="35"/>
      <c r="AP684" s="35"/>
      <c r="AQ684" s="35"/>
      <c r="AR684" s="35"/>
      <c r="AS684" s="64"/>
      <c r="AT684" s="75">
        <v>1.3394321536611145E-2</v>
      </c>
      <c r="AU684" s="72">
        <f t="shared" si="67"/>
        <v>0</v>
      </c>
      <c r="AV684" s="46">
        <f t="shared" si="66"/>
        <v>0</v>
      </c>
      <c r="AW684" s="35" t="s">
        <v>3132</v>
      </c>
    </row>
    <row r="685" spans="1:49">
      <c r="A685" s="31">
        <v>107</v>
      </c>
      <c r="B685" s="44" t="s">
        <v>2866</v>
      </c>
      <c r="C685" s="37" t="s">
        <v>2867</v>
      </c>
      <c r="D685" s="43" t="s">
        <v>56</v>
      </c>
      <c r="E685" s="35" t="s">
        <v>15</v>
      </c>
      <c r="F685" s="41" t="s">
        <v>2815</v>
      </c>
      <c r="G685" s="45" t="s">
        <v>2868</v>
      </c>
      <c r="H685" s="36"/>
      <c r="I685" s="45"/>
      <c r="J685" s="45"/>
      <c r="K685" s="45"/>
      <c r="L685" s="35">
        <f t="shared" si="65"/>
        <v>15</v>
      </c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>
        <v>5</v>
      </c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  <c r="AH685" s="35"/>
      <c r="AI685" s="35"/>
      <c r="AJ685" s="35"/>
      <c r="AK685" s="35">
        <v>5</v>
      </c>
      <c r="AL685" s="35">
        <v>5</v>
      </c>
      <c r="AM685" s="35"/>
      <c r="AN685" s="35"/>
      <c r="AO685" s="35"/>
      <c r="AP685" s="35"/>
      <c r="AQ685" s="35"/>
      <c r="AR685" s="35"/>
      <c r="AS685" s="64"/>
      <c r="AT685" s="75">
        <v>8.7700914823049172E-3</v>
      </c>
      <c r="AU685" s="72">
        <f t="shared" si="67"/>
        <v>0</v>
      </c>
      <c r="AV685" s="46">
        <f t="shared" si="66"/>
        <v>0</v>
      </c>
      <c r="AW685" s="35" t="s">
        <v>3132</v>
      </c>
    </row>
    <row r="686" spans="1:49">
      <c r="A686" s="31">
        <v>107</v>
      </c>
      <c r="B686" s="44" t="s">
        <v>2869</v>
      </c>
      <c r="C686" s="37" t="s">
        <v>2870</v>
      </c>
      <c r="D686" s="43" t="s">
        <v>47</v>
      </c>
      <c r="E686" s="35" t="s">
        <v>15</v>
      </c>
      <c r="F686" s="41" t="s">
        <v>2815</v>
      </c>
      <c r="G686" s="45" t="s">
        <v>2871</v>
      </c>
      <c r="H686" s="36"/>
      <c r="I686" s="45"/>
      <c r="J686" s="45"/>
      <c r="K686" s="45"/>
      <c r="L686" s="35">
        <f t="shared" si="65"/>
        <v>15</v>
      </c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>
        <v>5</v>
      </c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  <c r="AH686" s="35"/>
      <c r="AI686" s="35"/>
      <c r="AJ686" s="35"/>
      <c r="AK686" s="35">
        <v>5</v>
      </c>
      <c r="AL686" s="35">
        <v>5</v>
      </c>
      <c r="AM686" s="35"/>
      <c r="AN686" s="35"/>
      <c r="AO686" s="35"/>
      <c r="AP686" s="35"/>
      <c r="AQ686" s="35"/>
      <c r="AR686" s="35"/>
      <c r="AS686" s="64"/>
      <c r="AT686" s="75">
        <v>1.3713233954149506E-2</v>
      </c>
      <c r="AU686" s="72">
        <f t="shared" si="67"/>
        <v>0</v>
      </c>
      <c r="AV686" s="46">
        <f t="shared" si="66"/>
        <v>0</v>
      </c>
      <c r="AW686" s="35" t="s">
        <v>3132</v>
      </c>
    </row>
    <row r="687" spans="1:49">
      <c r="A687" s="31">
        <v>107</v>
      </c>
      <c r="B687" s="44" t="s">
        <v>2872</v>
      </c>
      <c r="C687" s="37" t="s">
        <v>2873</v>
      </c>
      <c r="D687" s="43" t="s">
        <v>47</v>
      </c>
      <c r="E687" s="35" t="s">
        <v>15</v>
      </c>
      <c r="F687" s="41" t="s">
        <v>2815</v>
      </c>
      <c r="G687" s="45" t="s">
        <v>2874</v>
      </c>
      <c r="H687" s="36"/>
      <c r="I687" s="45"/>
      <c r="J687" s="45"/>
      <c r="K687" s="45"/>
      <c r="L687" s="35">
        <f t="shared" si="65"/>
        <v>12</v>
      </c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>
        <v>4</v>
      </c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  <c r="AH687" s="35"/>
      <c r="AI687" s="35"/>
      <c r="AJ687" s="35"/>
      <c r="AK687" s="35">
        <v>4</v>
      </c>
      <c r="AL687" s="35">
        <v>4</v>
      </c>
      <c r="AM687" s="35"/>
      <c r="AN687" s="35"/>
      <c r="AO687" s="35"/>
      <c r="AP687" s="35"/>
      <c r="AQ687" s="35"/>
      <c r="AR687" s="35"/>
      <c r="AS687" s="64"/>
      <c r="AT687" s="75">
        <v>1.0524109778765899E-2</v>
      </c>
      <c r="AU687" s="72">
        <f t="shared" si="67"/>
        <v>0</v>
      </c>
      <c r="AV687" s="46">
        <f t="shared" si="66"/>
        <v>0</v>
      </c>
      <c r="AW687" s="35" t="s">
        <v>3132</v>
      </c>
    </row>
    <row r="688" spans="1:49">
      <c r="A688" s="31">
        <v>107</v>
      </c>
      <c r="B688" s="44" t="s">
        <v>2875</v>
      </c>
      <c r="C688" s="37" t="s">
        <v>2876</v>
      </c>
      <c r="D688" s="43" t="s">
        <v>47</v>
      </c>
      <c r="E688" s="35" t="s">
        <v>15</v>
      </c>
      <c r="F688" s="41" t="s">
        <v>2815</v>
      </c>
      <c r="G688" s="45" t="s">
        <v>2877</v>
      </c>
      <c r="H688" s="36"/>
      <c r="I688" s="45"/>
      <c r="J688" s="45"/>
      <c r="K688" s="45"/>
      <c r="L688" s="35">
        <f t="shared" si="65"/>
        <v>12</v>
      </c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>
        <v>4</v>
      </c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  <c r="AH688" s="35"/>
      <c r="AI688" s="35"/>
      <c r="AJ688" s="35"/>
      <c r="AK688" s="35">
        <v>4</v>
      </c>
      <c r="AL688" s="35">
        <v>4</v>
      </c>
      <c r="AM688" s="35"/>
      <c r="AN688" s="35"/>
      <c r="AO688" s="35"/>
      <c r="AP688" s="35"/>
      <c r="AQ688" s="35"/>
      <c r="AR688" s="35"/>
      <c r="AS688" s="64"/>
      <c r="AT688" s="75">
        <v>1.0524109778765899E-2</v>
      </c>
      <c r="AU688" s="72">
        <f t="shared" si="67"/>
        <v>0</v>
      </c>
      <c r="AV688" s="46">
        <f t="shared" si="66"/>
        <v>0</v>
      </c>
      <c r="AW688" s="35" t="s">
        <v>3132</v>
      </c>
    </row>
    <row r="689" spans="1:49">
      <c r="A689" s="31">
        <v>107</v>
      </c>
      <c r="B689" s="44" t="s">
        <v>2878</v>
      </c>
      <c r="C689" s="37" t="s">
        <v>2879</v>
      </c>
      <c r="D689" s="43" t="s">
        <v>2880</v>
      </c>
      <c r="E689" s="35" t="s">
        <v>15</v>
      </c>
      <c r="F689" s="41" t="s">
        <v>2815</v>
      </c>
      <c r="G689" s="45" t="s">
        <v>2881</v>
      </c>
      <c r="H689" s="36"/>
      <c r="I689" s="45"/>
      <c r="J689" s="45"/>
      <c r="K689" s="45"/>
      <c r="L689" s="35">
        <f t="shared" si="65"/>
        <v>15</v>
      </c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>
        <v>5</v>
      </c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  <c r="AH689" s="35"/>
      <c r="AI689" s="35"/>
      <c r="AJ689" s="35"/>
      <c r="AK689" s="35">
        <v>5</v>
      </c>
      <c r="AL689" s="35">
        <v>5</v>
      </c>
      <c r="AM689" s="35"/>
      <c r="AN689" s="35"/>
      <c r="AO689" s="35"/>
      <c r="AP689" s="35"/>
      <c r="AQ689" s="35"/>
      <c r="AR689" s="35"/>
      <c r="AS689" s="64"/>
      <c r="AT689" s="75">
        <v>7.0160731858439334E-3</v>
      </c>
      <c r="AU689" s="72">
        <f t="shared" si="67"/>
        <v>0</v>
      </c>
      <c r="AV689" s="46">
        <f t="shared" si="66"/>
        <v>0</v>
      </c>
      <c r="AW689" s="35" t="s">
        <v>3132</v>
      </c>
    </row>
    <row r="690" spans="1:49">
      <c r="A690" s="31">
        <v>107</v>
      </c>
      <c r="B690" s="44" t="s">
        <v>2882</v>
      </c>
      <c r="C690" s="37" t="s">
        <v>2883</v>
      </c>
      <c r="D690" s="43" t="s">
        <v>417</v>
      </c>
      <c r="E690" s="35" t="s">
        <v>15</v>
      </c>
      <c r="F690" s="41" t="s">
        <v>2815</v>
      </c>
      <c r="G690" s="45" t="s">
        <v>2884</v>
      </c>
      <c r="H690" s="36"/>
      <c r="I690" s="45"/>
      <c r="J690" s="45"/>
      <c r="K690" s="45"/>
      <c r="L690" s="35">
        <f t="shared" si="65"/>
        <v>6</v>
      </c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>
        <v>2</v>
      </c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  <c r="AH690" s="35"/>
      <c r="AI690" s="35"/>
      <c r="AJ690" s="35"/>
      <c r="AK690" s="35">
        <v>2</v>
      </c>
      <c r="AL690" s="35">
        <v>2</v>
      </c>
      <c r="AM690" s="35"/>
      <c r="AN690" s="35"/>
      <c r="AO690" s="35"/>
      <c r="AP690" s="35"/>
      <c r="AQ690" s="35"/>
      <c r="AR690" s="35"/>
      <c r="AS690" s="64"/>
      <c r="AT690" s="75">
        <v>1.9134745052301637E-2</v>
      </c>
      <c r="AU690" s="72">
        <f t="shared" si="67"/>
        <v>0</v>
      </c>
      <c r="AV690" s="46">
        <f t="shared" si="66"/>
        <v>0</v>
      </c>
      <c r="AW690" s="35" t="s">
        <v>3132</v>
      </c>
    </row>
    <row r="691" spans="1:49">
      <c r="A691" s="31">
        <v>107</v>
      </c>
      <c r="B691" s="44" t="s">
        <v>2885</v>
      </c>
      <c r="C691" s="37" t="s">
        <v>2886</v>
      </c>
      <c r="D691" s="43" t="s">
        <v>505</v>
      </c>
      <c r="E691" s="35" t="s">
        <v>15</v>
      </c>
      <c r="F691" s="41" t="s">
        <v>2815</v>
      </c>
      <c r="G691" s="45" t="s">
        <v>2887</v>
      </c>
      <c r="H691" s="36"/>
      <c r="I691" s="45"/>
      <c r="J691" s="45"/>
      <c r="K691" s="45"/>
      <c r="L691" s="35">
        <f t="shared" si="65"/>
        <v>9</v>
      </c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>
        <v>3</v>
      </c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  <c r="AH691" s="35"/>
      <c r="AI691" s="35"/>
      <c r="AJ691" s="35"/>
      <c r="AK691" s="35">
        <v>3</v>
      </c>
      <c r="AL691" s="35">
        <v>3</v>
      </c>
      <c r="AM691" s="35"/>
      <c r="AN691" s="35"/>
      <c r="AO691" s="35"/>
      <c r="AP691" s="35"/>
      <c r="AQ691" s="35"/>
      <c r="AR691" s="35"/>
      <c r="AS691" s="64"/>
      <c r="AT691" s="75">
        <v>1.4988883624302949E-2</v>
      </c>
      <c r="AU691" s="72">
        <f t="shared" si="67"/>
        <v>0</v>
      </c>
      <c r="AV691" s="46">
        <f t="shared" si="66"/>
        <v>0</v>
      </c>
      <c r="AW691" s="35" t="s">
        <v>3132</v>
      </c>
    </row>
    <row r="692" spans="1:49">
      <c r="A692" s="31">
        <v>107</v>
      </c>
      <c r="B692" s="44" t="s">
        <v>2888</v>
      </c>
      <c r="C692" s="37" t="s">
        <v>2889</v>
      </c>
      <c r="D692" s="43" t="s">
        <v>56</v>
      </c>
      <c r="E692" s="35" t="s">
        <v>15</v>
      </c>
      <c r="F692" s="41" t="s">
        <v>2815</v>
      </c>
      <c r="G692" s="45" t="s">
        <v>2890</v>
      </c>
      <c r="H692" s="36"/>
      <c r="I692" s="45"/>
      <c r="J692" s="45"/>
      <c r="K692" s="45"/>
      <c r="L692" s="35">
        <f t="shared" si="65"/>
        <v>46</v>
      </c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>
        <v>20</v>
      </c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  <c r="AH692" s="35"/>
      <c r="AI692" s="35"/>
      <c r="AJ692" s="35"/>
      <c r="AK692" s="35">
        <v>16</v>
      </c>
      <c r="AL692" s="35">
        <v>10</v>
      </c>
      <c r="AM692" s="35"/>
      <c r="AN692" s="35"/>
      <c r="AO692" s="35"/>
      <c r="AP692" s="35"/>
      <c r="AQ692" s="35"/>
      <c r="AR692" s="35"/>
      <c r="AS692" s="64"/>
      <c r="AT692" s="75">
        <v>8.0487419664443394E-3</v>
      </c>
      <c r="AU692" s="72">
        <f t="shared" si="67"/>
        <v>0</v>
      </c>
      <c r="AV692" s="46">
        <f t="shared" si="66"/>
        <v>0</v>
      </c>
      <c r="AW692" s="35" t="s">
        <v>3132</v>
      </c>
    </row>
    <row r="693" spans="1:49">
      <c r="A693" s="31">
        <v>107</v>
      </c>
      <c r="B693" s="44" t="s">
        <v>2891</v>
      </c>
      <c r="C693" s="37" t="s">
        <v>2892</v>
      </c>
      <c r="D693" s="43" t="s">
        <v>47</v>
      </c>
      <c r="E693" s="35" t="s">
        <v>15</v>
      </c>
      <c r="F693" s="41" t="s">
        <v>2815</v>
      </c>
      <c r="G693" s="45" t="s">
        <v>2893</v>
      </c>
      <c r="H693" s="36"/>
      <c r="I693" s="45"/>
      <c r="J693" s="45"/>
      <c r="K693" s="45"/>
      <c r="L693" s="35">
        <f t="shared" si="65"/>
        <v>23</v>
      </c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>
        <v>10</v>
      </c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  <c r="AH693" s="35"/>
      <c r="AI693" s="35"/>
      <c r="AJ693" s="35"/>
      <c r="AK693" s="35">
        <v>8</v>
      </c>
      <c r="AL693" s="35">
        <v>5</v>
      </c>
      <c r="AM693" s="35"/>
      <c r="AN693" s="35"/>
      <c r="AO693" s="35"/>
      <c r="AP693" s="35"/>
      <c r="AQ693" s="35"/>
      <c r="AR693" s="35"/>
      <c r="AS693" s="64"/>
      <c r="AT693" s="75">
        <v>1.2149044477651832E-2</v>
      </c>
      <c r="AU693" s="72">
        <f t="shared" si="67"/>
        <v>0</v>
      </c>
      <c r="AV693" s="46">
        <f t="shared" si="66"/>
        <v>0</v>
      </c>
      <c r="AW693" s="35" t="s">
        <v>3132</v>
      </c>
    </row>
    <row r="694" spans="1:49">
      <c r="A694" s="31">
        <v>107</v>
      </c>
      <c r="B694" s="44" t="s">
        <v>2894</v>
      </c>
      <c r="C694" s="37" t="s">
        <v>2895</v>
      </c>
      <c r="D694" s="43" t="s">
        <v>505</v>
      </c>
      <c r="E694" s="35" t="s">
        <v>15</v>
      </c>
      <c r="F694" s="41" t="s">
        <v>2815</v>
      </c>
      <c r="G694" s="45" t="s">
        <v>2896</v>
      </c>
      <c r="H694" s="36"/>
      <c r="I694" s="45"/>
      <c r="J694" s="45"/>
      <c r="K694" s="45"/>
      <c r="L694" s="35">
        <f t="shared" si="65"/>
        <v>9</v>
      </c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>
        <v>3</v>
      </c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  <c r="AH694" s="35"/>
      <c r="AI694" s="35"/>
      <c r="AJ694" s="35"/>
      <c r="AK694" s="35">
        <v>3</v>
      </c>
      <c r="AL694" s="35">
        <v>3</v>
      </c>
      <c r="AM694" s="35"/>
      <c r="AN694" s="35"/>
      <c r="AO694" s="35"/>
      <c r="AP694" s="35"/>
      <c r="AQ694" s="35"/>
      <c r="AR694" s="35"/>
      <c r="AS694" s="64"/>
      <c r="AT694" s="75">
        <v>1.3910655926911349E-2</v>
      </c>
      <c r="AU694" s="72">
        <f t="shared" si="67"/>
        <v>0</v>
      </c>
      <c r="AV694" s="46">
        <f t="shared" si="66"/>
        <v>0</v>
      </c>
      <c r="AW694" s="35" t="s">
        <v>3132</v>
      </c>
    </row>
    <row r="695" spans="1:49">
      <c r="A695" s="31">
        <v>107</v>
      </c>
      <c r="B695" s="44" t="s">
        <v>2897</v>
      </c>
      <c r="C695" s="37" t="s">
        <v>2898</v>
      </c>
      <c r="D695" s="43" t="s">
        <v>505</v>
      </c>
      <c r="E695" s="35" t="s">
        <v>15</v>
      </c>
      <c r="F695" s="41" t="s">
        <v>2815</v>
      </c>
      <c r="G695" s="45" t="s">
        <v>2899</v>
      </c>
      <c r="H695" s="36"/>
      <c r="I695" s="45"/>
      <c r="J695" s="45"/>
      <c r="K695" s="45"/>
      <c r="L695" s="35">
        <f t="shared" si="65"/>
        <v>9</v>
      </c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>
        <v>3</v>
      </c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  <c r="AH695" s="35"/>
      <c r="AI695" s="35"/>
      <c r="AJ695" s="35"/>
      <c r="AK695" s="35">
        <v>3</v>
      </c>
      <c r="AL695" s="35">
        <v>3</v>
      </c>
      <c r="AM695" s="35"/>
      <c r="AN695" s="35"/>
      <c r="AO695" s="35"/>
      <c r="AP695" s="35"/>
      <c r="AQ695" s="35"/>
      <c r="AR695" s="35"/>
      <c r="AS695" s="64"/>
      <c r="AT695" s="75">
        <v>9.5673725261508184E-3</v>
      </c>
      <c r="AU695" s="72">
        <f t="shared" si="67"/>
        <v>0</v>
      </c>
      <c r="AV695" s="46">
        <f t="shared" si="66"/>
        <v>0</v>
      </c>
      <c r="AW695" s="35" t="s">
        <v>3132</v>
      </c>
    </row>
    <row r="696" spans="1:49">
      <c r="A696" s="31">
        <v>107</v>
      </c>
      <c r="B696" s="44" t="s">
        <v>2900</v>
      </c>
      <c r="C696" s="37" t="s">
        <v>2901</v>
      </c>
      <c r="D696" s="43" t="s">
        <v>505</v>
      </c>
      <c r="E696" s="35" t="s">
        <v>15</v>
      </c>
      <c r="F696" s="41" t="s">
        <v>2815</v>
      </c>
      <c r="G696" s="45" t="s">
        <v>2902</v>
      </c>
      <c r="H696" s="36"/>
      <c r="I696" s="45"/>
      <c r="J696" s="45"/>
      <c r="K696" s="45"/>
      <c r="L696" s="35">
        <f t="shared" si="65"/>
        <v>17</v>
      </c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>
        <v>7</v>
      </c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  <c r="AH696" s="35"/>
      <c r="AI696" s="35"/>
      <c r="AJ696" s="35"/>
      <c r="AK696" s="35">
        <v>7</v>
      </c>
      <c r="AL696" s="35">
        <v>3</v>
      </c>
      <c r="AM696" s="35"/>
      <c r="AN696" s="35"/>
      <c r="AO696" s="35"/>
      <c r="AP696" s="35"/>
      <c r="AQ696" s="35"/>
      <c r="AR696" s="35"/>
      <c r="AS696" s="64"/>
      <c r="AT696" s="75">
        <v>4.9431424718445896E-3</v>
      </c>
      <c r="AU696" s="72">
        <f t="shared" si="67"/>
        <v>0</v>
      </c>
      <c r="AV696" s="46">
        <f t="shared" si="66"/>
        <v>0</v>
      </c>
      <c r="AW696" s="35" t="s">
        <v>3132</v>
      </c>
    </row>
    <row r="697" spans="1:49">
      <c r="A697" s="31">
        <v>107</v>
      </c>
      <c r="B697" s="44" t="s">
        <v>2903</v>
      </c>
      <c r="C697" s="37" t="s">
        <v>2904</v>
      </c>
      <c r="D697" s="43" t="s">
        <v>505</v>
      </c>
      <c r="E697" s="35" t="s">
        <v>15</v>
      </c>
      <c r="F697" s="41" t="s">
        <v>2815</v>
      </c>
      <c r="G697" s="45" t="s">
        <v>2905</v>
      </c>
      <c r="H697" s="36"/>
      <c r="I697" s="45"/>
      <c r="J697" s="45"/>
      <c r="K697" s="45"/>
      <c r="L697" s="35">
        <f t="shared" si="65"/>
        <v>19</v>
      </c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>
        <v>8</v>
      </c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  <c r="AH697" s="35"/>
      <c r="AI697" s="35"/>
      <c r="AJ697" s="35"/>
      <c r="AK697" s="35">
        <v>8</v>
      </c>
      <c r="AL697" s="35">
        <v>3</v>
      </c>
      <c r="AM697" s="35"/>
      <c r="AN697" s="35"/>
      <c r="AO697" s="35"/>
      <c r="AP697" s="35"/>
      <c r="AQ697" s="35"/>
      <c r="AR697" s="35"/>
      <c r="AS697" s="64"/>
      <c r="AT697" s="75">
        <v>4.1458614279986875E-3</v>
      </c>
      <c r="AU697" s="72">
        <f t="shared" si="67"/>
        <v>0</v>
      </c>
      <c r="AV697" s="46">
        <f t="shared" si="66"/>
        <v>0</v>
      </c>
      <c r="AW697" s="35" t="s">
        <v>3132</v>
      </c>
    </row>
    <row r="698" spans="1:49">
      <c r="A698" s="31">
        <v>107</v>
      </c>
      <c r="B698" s="44" t="s">
        <v>2906</v>
      </c>
      <c r="C698" s="37" t="s">
        <v>2907</v>
      </c>
      <c r="D698" s="43" t="s">
        <v>505</v>
      </c>
      <c r="E698" s="35" t="s">
        <v>15</v>
      </c>
      <c r="F698" s="41" t="s">
        <v>2815</v>
      </c>
      <c r="G698" s="45" t="s">
        <v>2908</v>
      </c>
      <c r="H698" s="36"/>
      <c r="I698" s="45"/>
      <c r="J698" s="45"/>
      <c r="K698" s="45"/>
      <c r="L698" s="35">
        <f t="shared" si="65"/>
        <v>25</v>
      </c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>
        <v>10</v>
      </c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  <c r="AH698" s="35"/>
      <c r="AI698" s="35"/>
      <c r="AJ698" s="35"/>
      <c r="AK698" s="35">
        <v>10</v>
      </c>
      <c r="AL698" s="35">
        <v>5</v>
      </c>
      <c r="AM698" s="35"/>
      <c r="AN698" s="35"/>
      <c r="AO698" s="35"/>
      <c r="AP698" s="35"/>
      <c r="AQ698" s="35"/>
      <c r="AR698" s="35"/>
      <c r="AS698" s="64"/>
      <c r="AT698" s="75">
        <v>3.5080365929219667E-3</v>
      </c>
      <c r="AU698" s="72">
        <f t="shared" si="67"/>
        <v>0</v>
      </c>
      <c r="AV698" s="46">
        <f t="shared" si="66"/>
        <v>0</v>
      </c>
      <c r="AW698" s="35" t="s">
        <v>3132</v>
      </c>
    </row>
    <row r="699" spans="1:49">
      <c r="A699" s="31">
        <v>107</v>
      </c>
      <c r="B699" s="44" t="s">
        <v>2909</v>
      </c>
      <c r="C699" s="37" t="s">
        <v>2910</v>
      </c>
      <c r="D699" s="43" t="s">
        <v>505</v>
      </c>
      <c r="E699" s="35" t="s">
        <v>15</v>
      </c>
      <c r="F699" s="41" t="s">
        <v>2815</v>
      </c>
      <c r="G699" s="45" t="s">
        <v>2911</v>
      </c>
      <c r="H699" s="36"/>
      <c r="I699" s="45"/>
      <c r="J699" s="45"/>
      <c r="K699" s="45"/>
      <c r="L699" s="35">
        <f t="shared" si="65"/>
        <v>15</v>
      </c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>
        <v>5</v>
      </c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  <c r="AH699" s="35"/>
      <c r="AI699" s="35"/>
      <c r="AJ699" s="35"/>
      <c r="AK699" s="35">
        <v>5</v>
      </c>
      <c r="AL699" s="35">
        <v>5</v>
      </c>
      <c r="AM699" s="35"/>
      <c r="AN699" s="35"/>
      <c r="AO699" s="35"/>
      <c r="AP699" s="35"/>
      <c r="AQ699" s="35"/>
      <c r="AR699" s="35"/>
      <c r="AS699" s="64"/>
      <c r="AT699" s="75">
        <v>6.3782483507672126E-3</v>
      </c>
      <c r="AU699" s="72">
        <f t="shared" si="67"/>
        <v>0</v>
      </c>
      <c r="AV699" s="46">
        <f t="shared" si="66"/>
        <v>0</v>
      </c>
      <c r="AW699" s="35" t="s">
        <v>3132</v>
      </c>
    </row>
    <row r="700" spans="1:49">
      <c r="A700" s="31">
        <v>107</v>
      </c>
      <c r="B700" s="44" t="s">
        <v>2912</v>
      </c>
      <c r="C700" s="37" t="s">
        <v>2913</v>
      </c>
      <c r="D700" s="43" t="s">
        <v>505</v>
      </c>
      <c r="E700" s="35" t="s">
        <v>15</v>
      </c>
      <c r="F700" s="41" t="s">
        <v>2815</v>
      </c>
      <c r="G700" s="45" t="s">
        <v>2914</v>
      </c>
      <c r="H700" s="36"/>
      <c r="I700" s="45"/>
      <c r="J700" s="45"/>
      <c r="K700" s="45"/>
      <c r="L700" s="35">
        <f t="shared" si="65"/>
        <v>15</v>
      </c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>
        <v>5</v>
      </c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  <c r="AH700" s="35"/>
      <c r="AI700" s="35"/>
      <c r="AJ700" s="35"/>
      <c r="AK700" s="35">
        <v>5</v>
      </c>
      <c r="AL700" s="35">
        <v>5</v>
      </c>
      <c r="AM700" s="35"/>
      <c r="AN700" s="35"/>
      <c r="AO700" s="35"/>
      <c r="AP700" s="35"/>
      <c r="AQ700" s="35"/>
      <c r="AR700" s="35"/>
      <c r="AS700" s="64"/>
      <c r="AT700" s="75">
        <v>7.0160731858439334E-3</v>
      </c>
      <c r="AU700" s="72">
        <f t="shared" si="67"/>
        <v>0</v>
      </c>
      <c r="AV700" s="46">
        <f t="shared" si="66"/>
        <v>0</v>
      </c>
      <c r="AW700" s="35" t="s">
        <v>3132</v>
      </c>
    </row>
    <row r="701" spans="1:49">
      <c r="A701" s="31">
        <v>107</v>
      </c>
      <c r="B701" s="44" t="s">
        <v>2915</v>
      </c>
      <c r="C701" s="37" t="s">
        <v>2916</v>
      </c>
      <c r="D701" s="43" t="s">
        <v>2917</v>
      </c>
      <c r="E701" s="35" t="s">
        <v>15</v>
      </c>
      <c r="F701" s="41" t="s">
        <v>2815</v>
      </c>
      <c r="G701" s="45" t="s">
        <v>2918</v>
      </c>
      <c r="H701" s="36"/>
      <c r="I701" s="45"/>
      <c r="J701" s="45"/>
      <c r="K701" s="45"/>
      <c r="L701" s="35">
        <f t="shared" si="65"/>
        <v>15</v>
      </c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>
        <v>5</v>
      </c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  <c r="AH701" s="35"/>
      <c r="AI701" s="35"/>
      <c r="AJ701" s="35"/>
      <c r="AK701" s="35">
        <v>5</v>
      </c>
      <c r="AL701" s="35">
        <v>5</v>
      </c>
      <c r="AM701" s="35"/>
      <c r="AN701" s="35"/>
      <c r="AO701" s="35"/>
      <c r="AP701" s="35"/>
      <c r="AQ701" s="35"/>
      <c r="AR701" s="35"/>
      <c r="AS701" s="64"/>
      <c r="AT701" s="75">
        <v>7.3349856033822942E-3</v>
      </c>
      <c r="AU701" s="72">
        <f t="shared" si="67"/>
        <v>0</v>
      </c>
      <c r="AV701" s="46">
        <f t="shared" si="66"/>
        <v>0</v>
      </c>
      <c r="AW701" s="35" t="s">
        <v>3132</v>
      </c>
    </row>
    <row r="702" spans="1:49">
      <c r="A702" s="31">
        <v>107</v>
      </c>
      <c r="B702" s="44" t="s">
        <v>2919</v>
      </c>
      <c r="C702" s="37" t="s">
        <v>2920</v>
      </c>
      <c r="D702" s="43" t="s">
        <v>2921</v>
      </c>
      <c r="E702" s="35" t="s">
        <v>15</v>
      </c>
      <c r="F702" s="41" t="s">
        <v>2815</v>
      </c>
      <c r="G702" s="45" t="s">
        <v>2922</v>
      </c>
      <c r="H702" s="36"/>
      <c r="I702" s="45"/>
      <c r="J702" s="45"/>
      <c r="K702" s="45"/>
      <c r="L702" s="35">
        <f t="shared" si="65"/>
        <v>36</v>
      </c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>
        <v>12</v>
      </c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  <c r="AH702" s="35"/>
      <c r="AI702" s="35"/>
      <c r="AJ702" s="35"/>
      <c r="AK702" s="35">
        <v>12</v>
      </c>
      <c r="AL702" s="35">
        <v>12</v>
      </c>
      <c r="AM702" s="35"/>
      <c r="AN702" s="35"/>
      <c r="AO702" s="35"/>
      <c r="AP702" s="35"/>
      <c r="AQ702" s="35"/>
      <c r="AR702" s="35"/>
      <c r="AS702" s="64"/>
      <c r="AT702" s="75">
        <v>2.710755549076065E-3</v>
      </c>
      <c r="AU702" s="72">
        <f t="shared" si="67"/>
        <v>0</v>
      </c>
      <c r="AV702" s="46">
        <f t="shared" si="66"/>
        <v>0</v>
      </c>
      <c r="AW702" s="35" t="s">
        <v>3132</v>
      </c>
    </row>
    <row r="703" spans="1:49">
      <c r="A703" s="31">
        <v>107</v>
      </c>
      <c r="B703" s="44" t="s">
        <v>2923</v>
      </c>
      <c r="C703" s="37" t="s">
        <v>2924</v>
      </c>
      <c r="D703" s="43" t="s">
        <v>2925</v>
      </c>
      <c r="E703" s="35" t="s">
        <v>15</v>
      </c>
      <c r="F703" s="41" t="s">
        <v>2815</v>
      </c>
      <c r="G703" s="45" t="s">
        <v>2926</v>
      </c>
      <c r="H703" s="36"/>
      <c r="I703" s="45"/>
      <c r="J703" s="45"/>
      <c r="K703" s="45"/>
      <c r="L703" s="35">
        <f t="shared" si="65"/>
        <v>18</v>
      </c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>
        <v>6</v>
      </c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  <c r="AH703" s="35"/>
      <c r="AI703" s="35"/>
      <c r="AJ703" s="35"/>
      <c r="AK703" s="35">
        <v>6</v>
      </c>
      <c r="AL703" s="35">
        <v>6</v>
      </c>
      <c r="AM703" s="35"/>
      <c r="AN703" s="35"/>
      <c r="AO703" s="35"/>
      <c r="AP703" s="35"/>
      <c r="AQ703" s="35"/>
      <c r="AR703" s="35"/>
      <c r="AS703" s="64"/>
      <c r="AT703" s="75">
        <v>7.3349856033822942E-3</v>
      </c>
      <c r="AU703" s="72">
        <f t="shared" si="67"/>
        <v>0</v>
      </c>
      <c r="AV703" s="46">
        <f t="shared" si="66"/>
        <v>0</v>
      </c>
      <c r="AW703" s="35" t="s">
        <v>3132</v>
      </c>
    </row>
    <row r="704" spans="1:49">
      <c r="A704" s="31">
        <v>107</v>
      </c>
      <c r="B704" s="44" t="s">
        <v>2927</v>
      </c>
      <c r="C704" s="37" t="s">
        <v>2928</v>
      </c>
      <c r="D704" s="43" t="s">
        <v>2925</v>
      </c>
      <c r="E704" s="35" t="s">
        <v>15</v>
      </c>
      <c r="F704" s="41" t="s">
        <v>2815</v>
      </c>
      <c r="G704" s="45" t="s">
        <v>2929</v>
      </c>
      <c r="H704" s="36"/>
      <c r="I704" s="45"/>
      <c r="J704" s="45"/>
      <c r="K704" s="45"/>
      <c r="L704" s="35">
        <f t="shared" si="65"/>
        <v>18</v>
      </c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>
        <v>6</v>
      </c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  <c r="AH704" s="35"/>
      <c r="AI704" s="35"/>
      <c r="AJ704" s="35"/>
      <c r="AK704" s="35">
        <v>6</v>
      </c>
      <c r="AL704" s="35">
        <v>6</v>
      </c>
      <c r="AM704" s="35"/>
      <c r="AN704" s="35"/>
      <c r="AO704" s="35"/>
      <c r="AP704" s="35"/>
      <c r="AQ704" s="35"/>
      <c r="AR704" s="35"/>
      <c r="AS704" s="64"/>
      <c r="AT704" s="75">
        <v>7.3349856033822942E-3</v>
      </c>
      <c r="AU704" s="72">
        <f t="shared" si="67"/>
        <v>0</v>
      </c>
      <c r="AV704" s="46">
        <f t="shared" si="66"/>
        <v>0</v>
      </c>
      <c r="AW704" s="35" t="s">
        <v>3132</v>
      </c>
    </row>
    <row r="705" spans="1:49">
      <c r="A705" s="31">
        <v>107</v>
      </c>
      <c r="B705" s="44" t="s">
        <v>2930</v>
      </c>
      <c r="C705" s="37" t="s">
        <v>2931</v>
      </c>
      <c r="D705" s="43" t="s">
        <v>2932</v>
      </c>
      <c r="E705" s="35" t="s">
        <v>15</v>
      </c>
      <c r="F705" s="41" t="s">
        <v>2815</v>
      </c>
      <c r="G705" s="45" t="s">
        <v>2933</v>
      </c>
      <c r="H705" s="36"/>
      <c r="I705" s="45"/>
      <c r="J705" s="45"/>
      <c r="K705" s="45"/>
      <c r="L705" s="35">
        <f t="shared" si="65"/>
        <v>30</v>
      </c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>
        <v>10</v>
      </c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  <c r="AH705" s="35"/>
      <c r="AI705" s="35"/>
      <c r="AJ705" s="35"/>
      <c r="AK705" s="35">
        <v>10</v>
      </c>
      <c r="AL705" s="35">
        <v>10</v>
      </c>
      <c r="AM705" s="35"/>
      <c r="AN705" s="35"/>
      <c r="AO705" s="35"/>
      <c r="AP705" s="35"/>
      <c r="AQ705" s="35"/>
      <c r="AR705" s="35"/>
      <c r="AS705" s="64"/>
      <c r="AT705" s="75">
        <v>1.7540182964609833E-3</v>
      </c>
      <c r="AU705" s="72">
        <f t="shared" si="67"/>
        <v>0</v>
      </c>
      <c r="AV705" s="46">
        <f t="shared" si="66"/>
        <v>0</v>
      </c>
      <c r="AW705" s="35" t="s">
        <v>3132</v>
      </c>
    </row>
    <row r="706" spans="1:49">
      <c r="A706" s="31">
        <v>107</v>
      </c>
      <c r="B706" s="44" t="s">
        <v>2934</v>
      </c>
      <c r="C706" s="37" t="s">
        <v>2935</v>
      </c>
      <c r="D706" s="43" t="s">
        <v>2936</v>
      </c>
      <c r="E706" s="35" t="s">
        <v>15</v>
      </c>
      <c r="F706" s="41" t="s">
        <v>2815</v>
      </c>
      <c r="G706" s="45" t="s">
        <v>2937</v>
      </c>
      <c r="H706" s="36"/>
      <c r="I706" s="45"/>
      <c r="J706" s="45"/>
      <c r="K706" s="45"/>
      <c r="L706" s="35">
        <f t="shared" si="65"/>
        <v>30</v>
      </c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>
        <v>10</v>
      </c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  <c r="AH706" s="35"/>
      <c r="AI706" s="35"/>
      <c r="AJ706" s="35"/>
      <c r="AK706" s="35">
        <v>10</v>
      </c>
      <c r="AL706" s="35">
        <v>10</v>
      </c>
      <c r="AM706" s="35"/>
      <c r="AN706" s="35"/>
      <c r="AO706" s="35"/>
      <c r="AP706" s="35"/>
      <c r="AQ706" s="35"/>
      <c r="AR706" s="35"/>
      <c r="AS706" s="64"/>
      <c r="AT706" s="75">
        <v>1.7540182964609833E-3</v>
      </c>
      <c r="AU706" s="72">
        <f t="shared" si="67"/>
        <v>0</v>
      </c>
      <c r="AV706" s="46">
        <f t="shared" si="66"/>
        <v>0</v>
      </c>
      <c r="AW706" s="35" t="s">
        <v>3132</v>
      </c>
    </row>
    <row r="707" spans="1:49">
      <c r="A707" s="31">
        <v>107</v>
      </c>
      <c r="B707" s="44" t="s">
        <v>2938</v>
      </c>
      <c r="C707" s="37" t="s">
        <v>2939</v>
      </c>
      <c r="D707" s="43" t="s">
        <v>2940</v>
      </c>
      <c r="E707" s="35" t="s">
        <v>15</v>
      </c>
      <c r="F707" s="41" t="s">
        <v>2815</v>
      </c>
      <c r="G707" s="45" t="s">
        <v>2941</v>
      </c>
      <c r="H707" s="36"/>
      <c r="I707" s="45"/>
      <c r="J707" s="45"/>
      <c r="K707" s="45"/>
      <c r="L707" s="35">
        <f t="shared" si="65"/>
        <v>30</v>
      </c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>
        <v>10</v>
      </c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  <c r="AH707" s="35"/>
      <c r="AI707" s="35"/>
      <c r="AJ707" s="35"/>
      <c r="AK707" s="35">
        <v>10</v>
      </c>
      <c r="AL707" s="35">
        <v>10</v>
      </c>
      <c r="AM707" s="35"/>
      <c r="AN707" s="35"/>
      <c r="AO707" s="35"/>
      <c r="AP707" s="35"/>
      <c r="AQ707" s="35"/>
      <c r="AR707" s="35"/>
      <c r="AS707" s="64"/>
      <c r="AT707" s="75">
        <v>1.6583445711994753E-3</v>
      </c>
      <c r="AU707" s="72">
        <f t="shared" si="67"/>
        <v>0</v>
      </c>
      <c r="AV707" s="46">
        <f t="shared" si="66"/>
        <v>0</v>
      </c>
      <c r="AW707" s="35" t="s">
        <v>3132</v>
      </c>
    </row>
    <row r="708" spans="1:49">
      <c r="A708" s="31">
        <v>107</v>
      </c>
      <c r="B708" s="44" t="s">
        <v>2942</v>
      </c>
      <c r="C708" s="37" t="s">
        <v>2943</v>
      </c>
      <c r="D708" s="43" t="s">
        <v>2944</v>
      </c>
      <c r="E708" s="35" t="s">
        <v>15</v>
      </c>
      <c r="F708" s="41" t="s">
        <v>2815</v>
      </c>
      <c r="G708" s="45" t="s">
        <v>2945</v>
      </c>
      <c r="H708" s="36"/>
      <c r="I708" s="45"/>
      <c r="J708" s="45"/>
      <c r="K708" s="45"/>
      <c r="L708" s="35">
        <f t="shared" si="65"/>
        <v>30</v>
      </c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>
        <v>10</v>
      </c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  <c r="AH708" s="35"/>
      <c r="AI708" s="35"/>
      <c r="AJ708" s="35"/>
      <c r="AK708" s="35">
        <v>10</v>
      </c>
      <c r="AL708" s="35">
        <v>10</v>
      </c>
      <c r="AM708" s="35"/>
      <c r="AN708" s="35"/>
      <c r="AO708" s="35"/>
      <c r="AP708" s="35"/>
      <c r="AQ708" s="35"/>
      <c r="AR708" s="35"/>
      <c r="AS708" s="64"/>
      <c r="AT708" s="75">
        <v>1.6583445711994753E-3</v>
      </c>
      <c r="AU708" s="72">
        <f t="shared" si="67"/>
        <v>0</v>
      </c>
      <c r="AV708" s="46">
        <f t="shared" si="66"/>
        <v>0</v>
      </c>
      <c r="AW708" s="35" t="s">
        <v>3132</v>
      </c>
    </row>
    <row r="709" spans="1:49">
      <c r="A709" s="31">
        <v>107</v>
      </c>
      <c r="B709" s="44" t="s">
        <v>2946</v>
      </c>
      <c r="C709" s="37" t="s">
        <v>564</v>
      </c>
      <c r="D709" s="43" t="s">
        <v>2947</v>
      </c>
      <c r="E709" s="35" t="s">
        <v>15</v>
      </c>
      <c r="F709" s="41" t="s">
        <v>2815</v>
      </c>
      <c r="G709" s="45" t="s">
        <v>2948</v>
      </c>
      <c r="H709" s="36"/>
      <c r="I709" s="45"/>
      <c r="J709" s="45"/>
      <c r="K709" s="45"/>
      <c r="L709" s="35">
        <f t="shared" si="65"/>
        <v>12</v>
      </c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>
        <v>4</v>
      </c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  <c r="AH709" s="35"/>
      <c r="AI709" s="35"/>
      <c r="AJ709" s="35"/>
      <c r="AK709" s="35">
        <v>4</v>
      </c>
      <c r="AL709" s="35">
        <v>4</v>
      </c>
      <c r="AM709" s="35"/>
      <c r="AN709" s="35"/>
      <c r="AO709" s="35"/>
      <c r="AP709" s="35"/>
      <c r="AQ709" s="35"/>
      <c r="AR709" s="35"/>
      <c r="AS709" s="64"/>
      <c r="AT709" s="75">
        <v>9.0571126580894414E-3</v>
      </c>
      <c r="AU709" s="72">
        <f t="shared" si="67"/>
        <v>0</v>
      </c>
      <c r="AV709" s="46">
        <f t="shared" si="66"/>
        <v>0</v>
      </c>
      <c r="AW709" s="35" t="s">
        <v>3132</v>
      </c>
    </row>
    <row r="710" spans="1:49" ht="13.5" customHeight="1">
      <c r="A710" s="31">
        <v>107</v>
      </c>
      <c r="B710" s="44" t="s">
        <v>2949</v>
      </c>
      <c r="C710" s="37" t="s">
        <v>2950</v>
      </c>
      <c r="D710" s="43" t="s">
        <v>2951</v>
      </c>
      <c r="E710" s="35" t="s">
        <v>15</v>
      </c>
      <c r="F710" s="41" t="s">
        <v>2815</v>
      </c>
      <c r="G710" s="45" t="s">
        <v>2952</v>
      </c>
      <c r="H710" s="36"/>
      <c r="I710" s="45"/>
      <c r="J710" s="45"/>
      <c r="K710" s="45"/>
      <c r="L710" s="35">
        <f t="shared" si="65"/>
        <v>6</v>
      </c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>
        <v>2</v>
      </c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  <c r="AH710" s="35"/>
      <c r="AI710" s="35"/>
      <c r="AJ710" s="35"/>
      <c r="AK710" s="35">
        <v>2</v>
      </c>
      <c r="AL710" s="35">
        <v>2</v>
      </c>
      <c r="AM710" s="35"/>
      <c r="AN710" s="35"/>
      <c r="AO710" s="35"/>
      <c r="AP710" s="35"/>
      <c r="AQ710" s="35"/>
      <c r="AR710" s="35"/>
      <c r="AS710" s="64"/>
      <c r="AT710" s="75">
        <v>1.5116448591318292E-2</v>
      </c>
      <c r="AU710" s="72">
        <f t="shared" si="67"/>
        <v>0</v>
      </c>
      <c r="AV710" s="46">
        <f t="shared" si="66"/>
        <v>0</v>
      </c>
      <c r="AW710" s="35" t="s">
        <v>3132</v>
      </c>
    </row>
    <row r="711" spans="1:49" ht="13.5" customHeight="1">
      <c r="A711" s="31">
        <v>107</v>
      </c>
      <c r="B711" s="44" t="s">
        <v>2953</v>
      </c>
      <c r="C711" s="37" t="s">
        <v>2954</v>
      </c>
      <c r="D711" s="43" t="s">
        <v>2951</v>
      </c>
      <c r="E711" s="35" t="s">
        <v>15</v>
      </c>
      <c r="F711" s="41" t="s">
        <v>2815</v>
      </c>
      <c r="G711" s="45" t="s">
        <v>2955</v>
      </c>
      <c r="H711" s="36"/>
      <c r="I711" s="45"/>
      <c r="J711" s="45"/>
      <c r="K711" s="45"/>
      <c r="L711" s="35">
        <f t="shared" si="65"/>
        <v>6</v>
      </c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>
        <v>2</v>
      </c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  <c r="AH711" s="35"/>
      <c r="AI711" s="35"/>
      <c r="AJ711" s="35"/>
      <c r="AK711" s="35">
        <v>2</v>
      </c>
      <c r="AL711" s="35">
        <v>2</v>
      </c>
      <c r="AM711" s="35"/>
      <c r="AN711" s="35"/>
      <c r="AO711" s="35"/>
      <c r="AP711" s="35"/>
      <c r="AQ711" s="35"/>
      <c r="AR711" s="35"/>
      <c r="AS711" s="64"/>
      <c r="AT711" s="75">
        <v>1.5116448591318292E-2</v>
      </c>
      <c r="AU711" s="72">
        <f t="shared" si="67"/>
        <v>0</v>
      </c>
      <c r="AV711" s="46">
        <f t="shared" si="66"/>
        <v>0</v>
      </c>
      <c r="AW711" s="35" t="s">
        <v>3132</v>
      </c>
    </row>
    <row r="712" spans="1:49" ht="13.5" customHeight="1">
      <c r="A712" s="31">
        <v>107</v>
      </c>
      <c r="B712" s="44" t="s">
        <v>2956</v>
      </c>
      <c r="C712" s="37" t="s">
        <v>2957</v>
      </c>
      <c r="D712" s="43" t="s">
        <v>2958</v>
      </c>
      <c r="E712" s="35" t="s">
        <v>15</v>
      </c>
      <c r="F712" s="41" t="s">
        <v>2815</v>
      </c>
      <c r="G712" s="45" t="s">
        <v>2959</v>
      </c>
      <c r="H712" s="36"/>
      <c r="I712" s="45"/>
      <c r="J712" s="45"/>
      <c r="K712" s="45"/>
      <c r="L712" s="35">
        <f t="shared" si="65"/>
        <v>15</v>
      </c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>
        <v>5</v>
      </c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  <c r="AH712" s="35"/>
      <c r="AI712" s="35"/>
      <c r="AJ712" s="35"/>
      <c r="AK712" s="35">
        <v>5</v>
      </c>
      <c r="AL712" s="35">
        <v>5</v>
      </c>
      <c r="AM712" s="35"/>
      <c r="AN712" s="35"/>
      <c r="AO712" s="35"/>
      <c r="AP712" s="35"/>
      <c r="AQ712" s="35"/>
      <c r="AR712" s="35"/>
      <c r="AS712" s="64"/>
      <c r="AT712" s="75">
        <v>7.0160731858439334E-3</v>
      </c>
      <c r="AU712" s="72">
        <f t="shared" si="67"/>
        <v>0</v>
      </c>
      <c r="AV712" s="46">
        <f t="shared" si="66"/>
        <v>0</v>
      </c>
      <c r="AW712" s="35" t="s">
        <v>3132</v>
      </c>
    </row>
    <row r="713" spans="1:49" ht="13.5" customHeight="1">
      <c r="A713" s="31">
        <v>107</v>
      </c>
      <c r="B713" s="44" t="s">
        <v>2960</v>
      </c>
      <c r="C713" s="37" t="s">
        <v>521</v>
      </c>
      <c r="D713" s="43" t="s">
        <v>2961</v>
      </c>
      <c r="E713" s="35" t="s">
        <v>15</v>
      </c>
      <c r="F713" s="41" t="s">
        <v>2815</v>
      </c>
      <c r="G713" s="45" t="s">
        <v>2962</v>
      </c>
      <c r="H713" s="36"/>
      <c r="I713" s="45"/>
      <c r="J713" s="45"/>
      <c r="K713" s="45"/>
      <c r="L713" s="35">
        <f t="shared" si="65"/>
        <v>12</v>
      </c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>
        <v>4</v>
      </c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  <c r="AH713" s="35"/>
      <c r="AI713" s="35"/>
      <c r="AJ713" s="35"/>
      <c r="AK713" s="35">
        <v>4</v>
      </c>
      <c r="AL713" s="35">
        <v>4</v>
      </c>
      <c r="AM713" s="35"/>
      <c r="AN713" s="35"/>
      <c r="AO713" s="35"/>
      <c r="AP713" s="35"/>
      <c r="AQ713" s="35"/>
      <c r="AR713" s="35"/>
      <c r="AS713" s="64"/>
      <c r="AT713" s="75">
        <v>9.2803513503662942E-3</v>
      </c>
      <c r="AU713" s="72">
        <f t="shared" si="67"/>
        <v>0</v>
      </c>
      <c r="AV713" s="46">
        <f t="shared" si="66"/>
        <v>0</v>
      </c>
      <c r="AW713" s="35" t="s">
        <v>3132</v>
      </c>
    </row>
    <row r="714" spans="1:49" ht="13.5" customHeight="1">
      <c r="A714" s="31">
        <v>107</v>
      </c>
      <c r="B714" s="44" t="s">
        <v>2963</v>
      </c>
      <c r="C714" s="37" t="s">
        <v>2964</v>
      </c>
      <c r="D714" s="43" t="s">
        <v>2965</v>
      </c>
      <c r="E714" s="35" t="s">
        <v>15</v>
      </c>
      <c r="F714" s="41" t="s">
        <v>2815</v>
      </c>
      <c r="G714" s="45" t="s">
        <v>2966</v>
      </c>
      <c r="H714" s="36"/>
      <c r="I714" s="45"/>
      <c r="J714" s="45"/>
      <c r="K714" s="45"/>
      <c r="L714" s="35">
        <f t="shared" si="65"/>
        <v>9</v>
      </c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>
        <v>3</v>
      </c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  <c r="AH714" s="35"/>
      <c r="AI714" s="35"/>
      <c r="AJ714" s="35"/>
      <c r="AK714" s="35">
        <v>3</v>
      </c>
      <c r="AL714" s="35">
        <v>3</v>
      </c>
      <c r="AM714" s="35"/>
      <c r="AN714" s="35"/>
      <c r="AO714" s="35"/>
      <c r="AP714" s="35"/>
      <c r="AQ714" s="35"/>
      <c r="AR714" s="35"/>
      <c r="AS714" s="64"/>
      <c r="AT714" s="75">
        <v>1.5371578525348982E-2</v>
      </c>
      <c r="AU714" s="72">
        <f t="shared" si="67"/>
        <v>0</v>
      </c>
      <c r="AV714" s="46">
        <f t="shared" si="66"/>
        <v>0</v>
      </c>
      <c r="AW714" s="35" t="s">
        <v>3132</v>
      </c>
    </row>
    <row r="715" spans="1:49" ht="13.5" customHeight="1">
      <c r="A715" s="31">
        <v>107</v>
      </c>
      <c r="B715" s="44" t="s">
        <v>2967</v>
      </c>
      <c r="C715" s="37" t="s">
        <v>2968</v>
      </c>
      <c r="D715" s="43" t="s">
        <v>14</v>
      </c>
      <c r="E715" s="35" t="s">
        <v>14</v>
      </c>
      <c r="F715" s="41" t="s">
        <v>2815</v>
      </c>
      <c r="G715" s="45" t="s">
        <v>2969</v>
      </c>
      <c r="H715" s="36"/>
      <c r="I715" s="45"/>
      <c r="J715" s="45"/>
      <c r="K715" s="45"/>
      <c r="L715" s="35">
        <f t="shared" si="65"/>
        <v>9</v>
      </c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>
        <v>3</v>
      </c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  <c r="AH715" s="35"/>
      <c r="AI715" s="35"/>
      <c r="AJ715" s="35"/>
      <c r="AK715" s="35">
        <v>3</v>
      </c>
      <c r="AL715" s="35">
        <v>3</v>
      </c>
      <c r="AM715" s="35"/>
      <c r="AN715" s="35"/>
      <c r="AO715" s="35"/>
      <c r="AP715" s="35"/>
      <c r="AQ715" s="35"/>
      <c r="AR715" s="35"/>
      <c r="AS715" s="64"/>
      <c r="AT715" s="75">
        <v>1.3363948925417017E-3</v>
      </c>
      <c r="AU715" s="72">
        <f t="shared" si="67"/>
        <v>0</v>
      </c>
      <c r="AV715" s="46">
        <f t="shared" si="66"/>
        <v>0</v>
      </c>
      <c r="AW715" s="35" t="s">
        <v>3132</v>
      </c>
    </row>
    <row r="716" spans="1:49" ht="13.5" customHeight="1">
      <c r="A716" s="31">
        <v>107</v>
      </c>
      <c r="B716" s="44" t="s">
        <v>2970</v>
      </c>
      <c r="C716" s="37" t="s">
        <v>2971</v>
      </c>
      <c r="D716" s="43" t="s">
        <v>14</v>
      </c>
      <c r="E716" s="35" t="s">
        <v>14</v>
      </c>
      <c r="F716" s="41" t="s">
        <v>2815</v>
      </c>
      <c r="G716" s="45" t="s">
        <v>2972</v>
      </c>
      <c r="H716" s="36"/>
      <c r="I716" s="45"/>
      <c r="J716" s="45"/>
      <c r="K716" s="45"/>
      <c r="L716" s="35">
        <f t="shared" si="65"/>
        <v>9</v>
      </c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>
        <v>3</v>
      </c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  <c r="AH716" s="35"/>
      <c r="AI716" s="35"/>
      <c r="AJ716" s="35"/>
      <c r="AK716" s="35">
        <v>3</v>
      </c>
      <c r="AL716" s="35">
        <v>3</v>
      </c>
      <c r="AM716" s="35"/>
      <c r="AN716" s="35"/>
      <c r="AO716" s="35"/>
      <c r="AP716" s="35"/>
      <c r="AQ716" s="35"/>
      <c r="AR716" s="35"/>
      <c r="AS716" s="64"/>
      <c r="AT716" s="75">
        <v>7.2894266865910998E-3</v>
      </c>
      <c r="AU716" s="72">
        <f t="shared" si="67"/>
        <v>0</v>
      </c>
      <c r="AV716" s="46">
        <f t="shared" si="66"/>
        <v>0</v>
      </c>
      <c r="AW716" s="35" t="s">
        <v>3132</v>
      </c>
    </row>
    <row r="717" spans="1:49" ht="13.5" customHeight="1">
      <c r="A717" s="31">
        <v>107</v>
      </c>
      <c r="B717" s="44" t="s">
        <v>2973</v>
      </c>
      <c r="C717" s="37" t="s">
        <v>2974</v>
      </c>
      <c r="D717" s="43" t="s">
        <v>14</v>
      </c>
      <c r="E717" s="35" t="s">
        <v>14</v>
      </c>
      <c r="F717" s="41" t="s">
        <v>2815</v>
      </c>
      <c r="G717" s="45" t="s">
        <v>2975</v>
      </c>
      <c r="H717" s="36"/>
      <c r="I717" s="45"/>
      <c r="J717" s="45"/>
      <c r="K717" s="45"/>
      <c r="L717" s="35">
        <f t="shared" si="65"/>
        <v>9</v>
      </c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>
        <v>3</v>
      </c>
      <c r="X717" s="35"/>
      <c r="Y717" s="35"/>
      <c r="Z717" s="35"/>
      <c r="AA717" s="35"/>
      <c r="AB717" s="35"/>
      <c r="AC717" s="35"/>
      <c r="AD717" s="35"/>
      <c r="AE717" s="35"/>
      <c r="AF717" s="35"/>
      <c r="AG717" s="35"/>
      <c r="AH717" s="35"/>
      <c r="AI717" s="35"/>
      <c r="AJ717" s="35"/>
      <c r="AK717" s="35">
        <v>3</v>
      </c>
      <c r="AL717" s="35">
        <v>3</v>
      </c>
      <c r="AM717" s="35"/>
      <c r="AN717" s="35"/>
      <c r="AO717" s="35"/>
      <c r="AP717" s="35"/>
      <c r="AQ717" s="35"/>
      <c r="AR717" s="35"/>
      <c r="AS717" s="64"/>
      <c r="AT717" s="75">
        <v>1.8405802383642526E-2</v>
      </c>
      <c r="AU717" s="72">
        <f t="shared" si="67"/>
        <v>0</v>
      </c>
      <c r="AV717" s="46">
        <f t="shared" si="66"/>
        <v>0</v>
      </c>
      <c r="AW717" s="35" t="s">
        <v>3132</v>
      </c>
    </row>
    <row r="718" spans="1:49" ht="13.5" customHeight="1">
      <c r="A718" s="31">
        <v>107</v>
      </c>
      <c r="B718" s="44" t="s">
        <v>2976</v>
      </c>
      <c r="C718" s="37" t="s">
        <v>2977</v>
      </c>
      <c r="D718" s="43" t="s">
        <v>14</v>
      </c>
      <c r="E718" s="35" t="s">
        <v>14</v>
      </c>
      <c r="F718" s="41" t="s">
        <v>2815</v>
      </c>
      <c r="G718" s="45" t="s">
        <v>2978</v>
      </c>
      <c r="H718" s="36"/>
      <c r="I718" s="45"/>
      <c r="J718" s="45"/>
      <c r="K718" s="45"/>
      <c r="L718" s="35">
        <f t="shared" si="65"/>
        <v>3</v>
      </c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>
        <v>1</v>
      </c>
      <c r="X718" s="35"/>
      <c r="Y718" s="35"/>
      <c r="Z718" s="35"/>
      <c r="AA718" s="35"/>
      <c r="AB718" s="35"/>
      <c r="AC718" s="35"/>
      <c r="AD718" s="35"/>
      <c r="AE718" s="35"/>
      <c r="AF718" s="35"/>
      <c r="AG718" s="35"/>
      <c r="AH718" s="35"/>
      <c r="AI718" s="35"/>
      <c r="AJ718" s="35"/>
      <c r="AK718" s="35">
        <v>1</v>
      </c>
      <c r="AL718" s="35">
        <v>1</v>
      </c>
      <c r="AM718" s="35"/>
      <c r="AN718" s="35"/>
      <c r="AO718" s="35"/>
      <c r="AP718" s="35"/>
      <c r="AQ718" s="35"/>
      <c r="AR718" s="35"/>
      <c r="AS718" s="64"/>
      <c r="AT718" s="75">
        <v>4.009184677625105E-2</v>
      </c>
      <c r="AU718" s="72">
        <f t="shared" si="67"/>
        <v>0</v>
      </c>
      <c r="AV718" s="46">
        <f t="shared" si="66"/>
        <v>0</v>
      </c>
      <c r="AW718" s="35" t="s">
        <v>3132</v>
      </c>
    </row>
    <row r="719" spans="1:49">
      <c r="A719" s="31">
        <v>107</v>
      </c>
      <c r="B719" s="44" t="s">
        <v>2979</v>
      </c>
      <c r="C719" s="37" t="s">
        <v>2980</v>
      </c>
      <c r="D719" s="43" t="s">
        <v>48</v>
      </c>
      <c r="E719" s="35" t="s">
        <v>48</v>
      </c>
      <c r="F719" s="41" t="s">
        <v>2815</v>
      </c>
      <c r="G719" s="45" t="s">
        <v>2981</v>
      </c>
      <c r="H719" s="36"/>
      <c r="I719" s="45"/>
      <c r="J719" s="45"/>
      <c r="K719" s="45"/>
      <c r="L719" s="35">
        <f t="shared" si="65"/>
        <v>3</v>
      </c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>
        <v>1</v>
      </c>
      <c r="X719" s="35"/>
      <c r="Y719" s="35"/>
      <c r="Z719" s="35"/>
      <c r="AA719" s="35"/>
      <c r="AB719" s="35"/>
      <c r="AC719" s="35"/>
      <c r="AD719" s="35"/>
      <c r="AE719" s="35"/>
      <c r="AF719" s="35"/>
      <c r="AG719" s="35"/>
      <c r="AH719" s="35"/>
      <c r="AI719" s="35"/>
      <c r="AJ719" s="35"/>
      <c r="AK719" s="35">
        <v>1</v>
      </c>
      <c r="AL719" s="35">
        <v>1</v>
      </c>
      <c r="AM719" s="35"/>
      <c r="AN719" s="35"/>
      <c r="AO719" s="35"/>
      <c r="AP719" s="35"/>
      <c r="AQ719" s="35"/>
      <c r="AR719" s="35"/>
      <c r="AS719" s="64"/>
      <c r="AT719" s="75">
        <v>8.0183693552502103E-3</v>
      </c>
      <c r="AU719" s="72">
        <f t="shared" si="67"/>
        <v>0</v>
      </c>
      <c r="AV719" s="46">
        <f t="shared" si="66"/>
        <v>0</v>
      </c>
      <c r="AW719" s="35" t="s">
        <v>3132</v>
      </c>
    </row>
    <row r="720" spans="1:49">
      <c r="A720" s="31">
        <v>107</v>
      </c>
      <c r="B720" s="44" t="s">
        <v>2982</v>
      </c>
      <c r="C720" s="37" t="s">
        <v>2983</v>
      </c>
      <c r="D720" s="43" t="s">
        <v>48</v>
      </c>
      <c r="E720" s="35" t="s">
        <v>48</v>
      </c>
      <c r="F720" s="41" t="s">
        <v>2815</v>
      </c>
      <c r="G720" s="45" t="s">
        <v>2984</v>
      </c>
      <c r="H720" s="36"/>
      <c r="I720" s="45"/>
      <c r="J720" s="45"/>
      <c r="K720" s="45"/>
      <c r="L720" s="35">
        <f t="shared" si="65"/>
        <v>3</v>
      </c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>
        <v>1</v>
      </c>
      <c r="X720" s="35"/>
      <c r="Y720" s="35"/>
      <c r="Z720" s="35"/>
      <c r="AA720" s="35"/>
      <c r="AB720" s="35"/>
      <c r="AC720" s="35"/>
      <c r="AD720" s="35"/>
      <c r="AE720" s="35"/>
      <c r="AF720" s="35"/>
      <c r="AG720" s="35"/>
      <c r="AH720" s="35"/>
      <c r="AI720" s="35"/>
      <c r="AJ720" s="35"/>
      <c r="AK720" s="35">
        <v>1</v>
      </c>
      <c r="AL720" s="35">
        <v>1</v>
      </c>
      <c r="AM720" s="35"/>
      <c r="AN720" s="35"/>
      <c r="AO720" s="35"/>
      <c r="AP720" s="35"/>
      <c r="AQ720" s="35"/>
      <c r="AR720" s="35"/>
      <c r="AS720" s="64"/>
      <c r="AT720" s="75">
        <v>8.0183693552502103E-3</v>
      </c>
      <c r="AU720" s="72">
        <f t="shared" si="67"/>
        <v>0</v>
      </c>
      <c r="AV720" s="46">
        <f t="shared" si="66"/>
        <v>0</v>
      </c>
      <c r="AW720" s="35" t="s">
        <v>3132</v>
      </c>
    </row>
    <row r="721" spans="1:49">
      <c r="A721" s="31">
        <v>107</v>
      </c>
      <c r="B721" s="44" t="s">
        <v>2985</v>
      </c>
      <c r="C721" s="37" t="s">
        <v>2986</v>
      </c>
      <c r="D721" s="43" t="s">
        <v>686</v>
      </c>
      <c r="E721" s="35" t="s">
        <v>2987</v>
      </c>
      <c r="F721" s="41" t="s">
        <v>2815</v>
      </c>
      <c r="G721" s="45" t="s">
        <v>2988</v>
      </c>
      <c r="H721" s="36"/>
      <c r="I721" s="45"/>
      <c r="J721" s="45"/>
      <c r="K721" s="45"/>
      <c r="L721" s="35">
        <f t="shared" si="65"/>
        <v>6</v>
      </c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>
        <v>2</v>
      </c>
      <c r="X721" s="35"/>
      <c r="Y721" s="35"/>
      <c r="Z721" s="35"/>
      <c r="AA721" s="35"/>
      <c r="AB721" s="35"/>
      <c r="AC721" s="35"/>
      <c r="AD721" s="35"/>
      <c r="AE721" s="35"/>
      <c r="AF721" s="35"/>
      <c r="AG721" s="35"/>
      <c r="AH721" s="35"/>
      <c r="AI721" s="35"/>
      <c r="AJ721" s="35"/>
      <c r="AK721" s="35">
        <v>2</v>
      </c>
      <c r="AL721" s="35">
        <v>2</v>
      </c>
      <c r="AM721" s="35"/>
      <c r="AN721" s="35"/>
      <c r="AO721" s="35"/>
      <c r="AP721" s="35"/>
      <c r="AQ721" s="35"/>
      <c r="AR721" s="35"/>
      <c r="AS721" s="64"/>
      <c r="AT721" s="75">
        <v>8.0183693552502103E-3</v>
      </c>
      <c r="AU721" s="72">
        <f t="shared" si="67"/>
        <v>0</v>
      </c>
      <c r="AV721" s="46">
        <f t="shared" si="66"/>
        <v>0</v>
      </c>
      <c r="AW721" s="35" t="s">
        <v>3132</v>
      </c>
    </row>
    <row r="722" spans="1:49">
      <c r="A722" s="31">
        <v>107</v>
      </c>
      <c r="B722" s="44" t="s">
        <v>2989</v>
      </c>
      <c r="C722" s="37" t="s">
        <v>688</v>
      </c>
      <c r="D722" s="43" t="s">
        <v>689</v>
      </c>
      <c r="E722" s="35" t="s">
        <v>14</v>
      </c>
      <c r="F722" s="41" t="s">
        <v>2815</v>
      </c>
      <c r="G722" s="45" t="s">
        <v>2990</v>
      </c>
      <c r="H722" s="36"/>
      <c r="I722" s="45"/>
      <c r="J722" s="45"/>
      <c r="K722" s="45"/>
      <c r="L722" s="35">
        <f t="shared" si="65"/>
        <v>36</v>
      </c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>
        <v>12</v>
      </c>
      <c r="X722" s="35"/>
      <c r="Y722" s="35"/>
      <c r="Z722" s="35"/>
      <c r="AA722" s="35"/>
      <c r="AB722" s="35"/>
      <c r="AC722" s="35"/>
      <c r="AD722" s="35"/>
      <c r="AE722" s="35"/>
      <c r="AF722" s="35"/>
      <c r="AG722" s="35"/>
      <c r="AH722" s="35"/>
      <c r="AI722" s="35"/>
      <c r="AJ722" s="35"/>
      <c r="AK722" s="35">
        <v>12</v>
      </c>
      <c r="AL722" s="35">
        <v>12</v>
      </c>
      <c r="AM722" s="35"/>
      <c r="AN722" s="35"/>
      <c r="AO722" s="35"/>
      <c r="AP722" s="35"/>
      <c r="AQ722" s="35"/>
      <c r="AR722" s="35"/>
      <c r="AS722" s="64"/>
      <c r="AT722" s="75">
        <v>3.3409872313542541E-4</v>
      </c>
      <c r="AU722" s="72">
        <f t="shared" si="67"/>
        <v>0</v>
      </c>
      <c r="AV722" s="46">
        <f t="shared" si="66"/>
        <v>0</v>
      </c>
      <c r="AW722" s="35" t="s">
        <v>3132</v>
      </c>
    </row>
    <row r="723" spans="1:49">
      <c r="A723" s="31">
        <v>107</v>
      </c>
      <c r="B723" s="44" t="s">
        <v>2991</v>
      </c>
      <c r="C723" s="37" t="s">
        <v>2992</v>
      </c>
      <c r="D723" s="43">
        <v>2012</v>
      </c>
      <c r="E723" s="35" t="s">
        <v>14</v>
      </c>
      <c r="F723" s="41" t="s">
        <v>2815</v>
      </c>
      <c r="G723" s="45" t="s">
        <v>2993</v>
      </c>
      <c r="H723" s="36"/>
      <c r="I723" s="45"/>
      <c r="J723" s="45"/>
      <c r="K723" s="45"/>
      <c r="L723" s="35">
        <f t="shared" si="65"/>
        <v>15</v>
      </c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>
        <v>5</v>
      </c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  <c r="AH723" s="35"/>
      <c r="AI723" s="35"/>
      <c r="AJ723" s="35"/>
      <c r="AK723" s="35">
        <v>5</v>
      </c>
      <c r="AL723" s="35">
        <v>5</v>
      </c>
      <c r="AM723" s="35"/>
      <c r="AN723" s="35"/>
      <c r="AO723" s="35"/>
      <c r="AP723" s="35"/>
      <c r="AQ723" s="35"/>
      <c r="AR723" s="35"/>
      <c r="AS723" s="64"/>
      <c r="AT723" s="75">
        <v>8.0183693552502103E-3</v>
      </c>
      <c r="AU723" s="72">
        <f t="shared" si="67"/>
        <v>0</v>
      </c>
      <c r="AV723" s="46">
        <f t="shared" si="66"/>
        <v>0</v>
      </c>
      <c r="AW723" s="35" t="s">
        <v>3132</v>
      </c>
    </row>
    <row r="724" spans="1:49">
      <c r="A724" s="31">
        <v>107</v>
      </c>
      <c r="B724" s="44" t="s">
        <v>2994</v>
      </c>
      <c r="C724" s="37" t="s">
        <v>727</v>
      </c>
      <c r="D724" s="43" t="s">
        <v>2995</v>
      </c>
      <c r="E724" s="35" t="s">
        <v>15</v>
      </c>
      <c r="F724" s="41" t="s">
        <v>2815</v>
      </c>
      <c r="G724" s="45" t="s">
        <v>2996</v>
      </c>
      <c r="H724" s="36"/>
      <c r="I724" s="45"/>
      <c r="J724" s="45"/>
      <c r="K724" s="45"/>
      <c r="L724" s="35">
        <f t="shared" si="65"/>
        <v>6</v>
      </c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>
        <v>2</v>
      </c>
      <c r="X724" s="35"/>
      <c r="Y724" s="35"/>
      <c r="Z724" s="35"/>
      <c r="AA724" s="35"/>
      <c r="AB724" s="35"/>
      <c r="AC724" s="35"/>
      <c r="AD724" s="35"/>
      <c r="AE724" s="35"/>
      <c r="AF724" s="35"/>
      <c r="AG724" s="35"/>
      <c r="AH724" s="35"/>
      <c r="AI724" s="35"/>
      <c r="AJ724" s="35"/>
      <c r="AK724" s="35">
        <v>2</v>
      </c>
      <c r="AL724" s="35">
        <v>2</v>
      </c>
      <c r="AM724" s="35"/>
      <c r="AN724" s="35"/>
      <c r="AO724" s="35"/>
      <c r="AP724" s="35"/>
      <c r="AQ724" s="35"/>
      <c r="AR724" s="35"/>
      <c r="AS724" s="64"/>
      <c r="AT724" s="75">
        <v>5.6493056821081021E-3</v>
      </c>
      <c r="AU724" s="72">
        <f t="shared" si="67"/>
        <v>0</v>
      </c>
      <c r="AV724" s="46">
        <f t="shared" si="66"/>
        <v>0</v>
      </c>
      <c r="AW724" s="35" t="s">
        <v>3132</v>
      </c>
    </row>
    <row r="725" spans="1:49">
      <c r="A725" s="31">
        <v>107</v>
      </c>
      <c r="B725" s="44" t="s">
        <v>2997</v>
      </c>
      <c r="C725" s="37" t="s">
        <v>2998</v>
      </c>
      <c r="D725" s="43" t="s">
        <v>2999</v>
      </c>
      <c r="E725" s="35" t="s">
        <v>15</v>
      </c>
      <c r="F725" s="41" t="s">
        <v>2815</v>
      </c>
      <c r="G725" s="45" t="s">
        <v>3000</v>
      </c>
      <c r="H725" s="36"/>
      <c r="I725" s="45"/>
      <c r="J725" s="45"/>
      <c r="K725" s="45"/>
      <c r="L725" s="35">
        <f t="shared" si="65"/>
        <v>6</v>
      </c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>
        <v>2</v>
      </c>
      <c r="X725" s="35"/>
      <c r="Y725" s="35"/>
      <c r="Z725" s="35"/>
      <c r="AA725" s="35"/>
      <c r="AB725" s="35"/>
      <c r="AC725" s="35"/>
      <c r="AD725" s="35"/>
      <c r="AE725" s="35"/>
      <c r="AF725" s="35"/>
      <c r="AG725" s="35"/>
      <c r="AH725" s="35"/>
      <c r="AI725" s="35"/>
      <c r="AJ725" s="35"/>
      <c r="AK725" s="35">
        <v>2</v>
      </c>
      <c r="AL725" s="35">
        <v>2</v>
      </c>
      <c r="AM725" s="35"/>
      <c r="AN725" s="35"/>
      <c r="AO725" s="35"/>
      <c r="AP725" s="35"/>
      <c r="AQ725" s="35"/>
      <c r="AR725" s="35"/>
      <c r="AS725" s="64"/>
      <c r="AT725" s="75">
        <v>6.681974462708508E-3</v>
      </c>
      <c r="AU725" s="72">
        <f t="shared" si="67"/>
        <v>0</v>
      </c>
      <c r="AV725" s="46">
        <f t="shared" si="66"/>
        <v>0</v>
      </c>
      <c r="AW725" s="35" t="s">
        <v>3132</v>
      </c>
    </row>
    <row r="726" spans="1:49">
      <c r="A726" s="31">
        <v>107</v>
      </c>
      <c r="B726" s="44" t="s">
        <v>3001</v>
      </c>
      <c r="C726" s="37" t="s">
        <v>3002</v>
      </c>
      <c r="D726" s="43" t="s">
        <v>3003</v>
      </c>
      <c r="E726" s="35" t="s">
        <v>15</v>
      </c>
      <c r="F726" s="41" t="s">
        <v>2815</v>
      </c>
      <c r="G726" s="45" t="s">
        <v>3004</v>
      </c>
      <c r="H726" s="36"/>
      <c r="I726" s="45"/>
      <c r="J726" s="45"/>
      <c r="K726" s="45"/>
      <c r="L726" s="35">
        <f t="shared" si="65"/>
        <v>7</v>
      </c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>
        <v>2</v>
      </c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  <c r="AH726" s="35"/>
      <c r="AI726" s="35"/>
      <c r="AJ726" s="35"/>
      <c r="AK726" s="35">
        <v>3</v>
      </c>
      <c r="AL726" s="35">
        <v>2</v>
      </c>
      <c r="AM726" s="35"/>
      <c r="AN726" s="35"/>
      <c r="AO726" s="35"/>
      <c r="AP726" s="35"/>
      <c r="AQ726" s="35"/>
      <c r="AR726" s="35"/>
      <c r="AS726" s="64"/>
      <c r="AT726" s="75">
        <v>6.4389935731554715E-3</v>
      </c>
      <c r="AU726" s="72">
        <f t="shared" si="67"/>
        <v>0</v>
      </c>
      <c r="AV726" s="46">
        <f t="shared" si="66"/>
        <v>0</v>
      </c>
      <c r="AW726" s="35" t="s">
        <v>3132</v>
      </c>
    </row>
    <row r="727" spans="1:49">
      <c r="A727" s="31">
        <v>107</v>
      </c>
      <c r="B727" s="44" t="s">
        <v>3005</v>
      </c>
      <c r="C727" s="37" t="s">
        <v>641</v>
      </c>
      <c r="D727" s="43" t="s">
        <v>3006</v>
      </c>
      <c r="E727" s="35" t="s">
        <v>15</v>
      </c>
      <c r="F727" s="41" t="s">
        <v>2815</v>
      </c>
      <c r="G727" s="45" t="s">
        <v>3007</v>
      </c>
      <c r="H727" s="36"/>
      <c r="I727" s="45"/>
      <c r="J727" s="45"/>
      <c r="K727" s="45"/>
      <c r="L727" s="35">
        <f t="shared" si="65"/>
        <v>7</v>
      </c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>
        <v>2</v>
      </c>
      <c r="X727" s="35"/>
      <c r="Y727" s="35"/>
      <c r="Z727" s="35"/>
      <c r="AA727" s="35"/>
      <c r="AB727" s="35"/>
      <c r="AC727" s="35"/>
      <c r="AD727" s="35"/>
      <c r="AE727" s="35"/>
      <c r="AF727" s="35"/>
      <c r="AG727" s="35"/>
      <c r="AH727" s="35"/>
      <c r="AI727" s="35"/>
      <c r="AJ727" s="35"/>
      <c r="AK727" s="35">
        <v>3</v>
      </c>
      <c r="AL727" s="35">
        <v>2</v>
      </c>
      <c r="AM727" s="35"/>
      <c r="AN727" s="35"/>
      <c r="AO727" s="35"/>
      <c r="AP727" s="35"/>
      <c r="AQ727" s="35"/>
      <c r="AR727" s="35"/>
      <c r="AS727" s="64"/>
      <c r="AT727" s="75">
        <v>6.8338375186791558E-3</v>
      </c>
      <c r="AU727" s="72">
        <f t="shared" si="67"/>
        <v>0</v>
      </c>
      <c r="AV727" s="46">
        <f t="shared" si="66"/>
        <v>0</v>
      </c>
      <c r="AW727" s="35" t="s">
        <v>3132</v>
      </c>
    </row>
    <row r="728" spans="1:49">
      <c r="A728" s="31">
        <v>107</v>
      </c>
      <c r="B728" s="44" t="s">
        <v>3008</v>
      </c>
      <c r="C728" s="37" t="s">
        <v>3009</v>
      </c>
      <c r="D728" s="43" t="s">
        <v>3010</v>
      </c>
      <c r="E728" s="35" t="s">
        <v>15</v>
      </c>
      <c r="F728" s="41" t="s">
        <v>2815</v>
      </c>
      <c r="G728" s="45" t="s">
        <v>3011</v>
      </c>
      <c r="H728" s="36"/>
      <c r="I728" s="45"/>
      <c r="J728" s="45"/>
      <c r="K728" s="45"/>
      <c r="L728" s="35">
        <f t="shared" si="65"/>
        <v>7</v>
      </c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>
        <v>2</v>
      </c>
      <c r="X728" s="35"/>
      <c r="Y728" s="35"/>
      <c r="Z728" s="35"/>
      <c r="AA728" s="35"/>
      <c r="AB728" s="35"/>
      <c r="AC728" s="35"/>
      <c r="AD728" s="35"/>
      <c r="AE728" s="35"/>
      <c r="AF728" s="35"/>
      <c r="AG728" s="35"/>
      <c r="AH728" s="35"/>
      <c r="AI728" s="35"/>
      <c r="AJ728" s="35"/>
      <c r="AK728" s="35">
        <v>3</v>
      </c>
      <c r="AL728" s="35">
        <v>2</v>
      </c>
      <c r="AM728" s="35"/>
      <c r="AN728" s="35"/>
      <c r="AO728" s="35"/>
      <c r="AP728" s="35"/>
      <c r="AQ728" s="35"/>
      <c r="AR728" s="35"/>
      <c r="AS728" s="64"/>
      <c r="AT728" s="75">
        <v>8.0183693552502103E-3</v>
      </c>
      <c r="AU728" s="72">
        <f t="shared" si="67"/>
        <v>0</v>
      </c>
      <c r="AV728" s="46">
        <f t="shared" si="66"/>
        <v>0</v>
      </c>
      <c r="AW728" s="35" t="s">
        <v>3132</v>
      </c>
    </row>
    <row r="729" spans="1:49">
      <c r="A729" s="31">
        <v>107</v>
      </c>
      <c r="B729" s="44" t="s">
        <v>3012</v>
      </c>
      <c r="C729" s="37" t="s">
        <v>1689</v>
      </c>
      <c r="D729" s="43" t="s">
        <v>2995</v>
      </c>
      <c r="E729" s="35" t="s">
        <v>15</v>
      </c>
      <c r="F729" s="41" t="s">
        <v>2815</v>
      </c>
      <c r="G729" s="45" t="s">
        <v>3013</v>
      </c>
      <c r="H729" s="36"/>
      <c r="I729" s="45"/>
      <c r="J729" s="45"/>
      <c r="K729" s="45"/>
      <c r="L729" s="35">
        <f t="shared" si="65"/>
        <v>6</v>
      </c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>
        <v>2</v>
      </c>
      <c r="X729" s="35"/>
      <c r="Y729" s="35"/>
      <c r="Z729" s="35"/>
      <c r="AA729" s="35"/>
      <c r="AB729" s="35"/>
      <c r="AC729" s="35"/>
      <c r="AD729" s="35"/>
      <c r="AE729" s="35"/>
      <c r="AF729" s="35"/>
      <c r="AG729" s="35"/>
      <c r="AH729" s="35"/>
      <c r="AI729" s="35"/>
      <c r="AJ729" s="35"/>
      <c r="AK729" s="35">
        <v>2</v>
      </c>
      <c r="AL729" s="35">
        <v>2</v>
      </c>
      <c r="AM729" s="35"/>
      <c r="AN729" s="35"/>
      <c r="AO729" s="35"/>
      <c r="AP729" s="35"/>
      <c r="AQ729" s="35"/>
      <c r="AR729" s="35"/>
      <c r="AS729" s="64"/>
      <c r="AT729" s="75">
        <v>8.291722855997375E-3</v>
      </c>
      <c r="AU729" s="72">
        <f t="shared" si="67"/>
        <v>0</v>
      </c>
      <c r="AV729" s="46">
        <f t="shared" si="66"/>
        <v>0</v>
      </c>
      <c r="AW729" s="35" t="s">
        <v>3132</v>
      </c>
    </row>
    <row r="730" spans="1:49">
      <c r="A730" s="31">
        <v>107</v>
      </c>
      <c r="B730" s="44" t="s">
        <v>3014</v>
      </c>
      <c r="C730" s="37" t="s">
        <v>3015</v>
      </c>
      <c r="D730" s="43" t="s">
        <v>3016</v>
      </c>
      <c r="E730" s="35" t="s">
        <v>15</v>
      </c>
      <c r="F730" s="41" t="s">
        <v>2815</v>
      </c>
      <c r="G730" s="45" t="s">
        <v>3017</v>
      </c>
      <c r="H730" s="36"/>
      <c r="I730" s="45"/>
      <c r="J730" s="45"/>
      <c r="K730" s="45"/>
      <c r="L730" s="35">
        <f t="shared" si="65"/>
        <v>15</v>
      </c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>
        <v>5</v>
      </c>
      <c r="X730" s="35"/>
      <c r="Y730" s="35"/>
      <c r="Z730" s="35"/>
      <c r="AA730" s="35"/>
      <c r="AB730" s="35"/>
      <c r="AC730" s="35"/>
      <c r="AD730" s="35"/>
      <c r="AE730" s="35"/>
      <c r="AF730" s="35"/>
      <c r="AG730" s="35"/>
      <c r="AH730" s="35"/>
      <c r="AI730" s="35"/>
      <c r="AJ730" s="35"/>
      <c r="AK730" s="35">
        <v>5</v>
      </c>
      <c r="AL730" s="35">
        <v>5</v>
      </c>
      <c r="AM730" s="35"/>
      <c r="AN730" s="35"/>
      <c r="AO730" s="35"/>
      <c r="AP730" s="35"/>
      <c r="AQ730" s="35"/>
      <c r="AR730" s="35"/>
      <c r="AS730" s="64"/>
      <c r="AT730" s="75">
        <v>5.5581878485257134E-2</v>
      </c>
      <c r="AU730" s="72">
        <f t="shared" si="67"/>
        <v>0</v>
      </c>
      <c r="AV730" s="46">
        <f t="shared" si="66"/>
        <v>0</v>
      </c>
      <c r="AW730" s="35" t="s">
        <v>3132</v>
      </c>
    </row>
    <row r="731" spans="1:49">
      <c r="A731" s="31">
        <v>107</v>
      </c>
      <c r="B731" s="44" t="s">
        <v>3018</v>
      </c>
      <c r="C731" s="37" t="s">
        <v>3019</v>
      </c>
      <c r="D731" s="43" t="s">
        <v>2995</v>
      </c>
      <c r="E731" s="35" t="s">
        <v>15</v>
      </c>
      <c r="F731" s="41" t="s">
        <v>2815</v>
      </c>
      <c r="G731" s="45" t="s">
        <v>3020</v>
      </c>
      <c r="H731" s="36"/>
      <c r="I731" s="45"/>
      <c r="J731" s="45"/>
      <c r="K731" s="45"/>
      <c r="L731" s="35">
        <f t="shared" si="65"/>
        <v>9</v>
      </c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>
        <v>3</v>
      </c>
      <c r="X731" s="35"/>
      <c r="Y731" s="35"/>
      <c r="Z731" s="35"/>
      <c r="AA731" s="35"/>
      <c r="AB731" s="35"/>
      <c r="AC731" s="35"/>
      <c r="AD731" s="35"/>
      <c r="AE731" s="35"/>
      <c r="AF731" s="35"/>
      <c r="AG731" s="35"/>
      <c r="AH731" s="35"/>
      <c r="AI731" s="35"/>
      <c r="AJ731" s="35"/>
      <c r="AK731" s="35">
        <v>3</v>
      </c>
      <c r="AL731" s="35">
        <v>3</v>
      </c>
      <c r="AM731" s="35"/>
      <c r="AN731" s="35"/>
      <c r="AO731" s="35"/>
      <c r="AP731" s="35"/>
      <c r="AQ731" s="35"/>
      <c r="AR731" s="35"/>
      <c r="AS731" s="64"/>
      <c r="AT731" s="75">
        <v>7.2590540753969699E-3</v>
      </c>
      <c r="AU731" s="72">
        <f t="shared" si="67"/>
        <v>0</v>
      </c>
      <c r="AV731" s="46">
        <f t="shared" si="66"/>
        <v>0</v>
      </c>
      <c r="AW731" s="35" t="s">
        <v>3132</v>
      </c>
    </row>
    <row r="732" spans="1:49">
      <c r="A732" s="31">
        <v>107</v>
      </c>
      <c r="B732" s="44" t="s">
        <v>3021</v>
      </c>
      <c r="C732" s="37" t="s">
        <v>3022</v>
      </c>
      <c r="D732" s="43" t="s">
        <v>3023</v>
      </c>
      <c r="E732" s="35" t="s">
        <v>15</v>
      </c>
      <c r="F732" s="41" t="s">
        <v>2815</v>
      </c>
      <c r="G732" s="45" t="s">
        <v>3024</v>
      </c>
      <c r="H732" s="36"/>
      <c r="I732" s="45"/>
      <c r="J732" s="45"/>
      <c r="K732" s="45"/>
      <c r="L732" s="35">
        <f t="shared" si="65"/>
        <v>15</v>
      </c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>
        <v>5</v>
      </c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  <c r="AH732" s="35"/>
      <c r="AI732" s="35"/>
      <c r="AJ732" s="35"/>
      <c r="AK732" s="35">
        <v>5</v>
      </c>
      <c r="AL732" s="35">
        <v>5</v>
      </c>
      <c r="AM732" s="35"/>
      <c r="AN732" s="35"/>
      <c r="AO732" s="35"/>
      <c r="AP732" s="35"/>
      <c r="AQ732" s="35"/>
      <c r="AR732" s="35"/>
      <c r="AS732" s="64"/>
      <c r="AT732" s="75">
        <v>4.6166369015076966E-2</v>
      </c>
      <c r="AU732" s="72">
        <f t="shared" si="67"/>
        <v>0</v>
      </c>
      <c r="AV732" s="46">
        <f t="shared" si="66"/>
        <v>0</v>
      </c>
      <c r="AW732" s="35" t="s">
        <v>3132</v>
      </c>
    </row>
    <row r="733" spans="1:49">
      <c r="A733" s="31">
        <v>107</v>
      </c>
      <c r="B733" s="44" t="s">
        <v>3025</v>
      </c>
      <c r="C733" s="37" t="s">
        <v>3026</v>
      </c>
      <c r="D733" s="43" t="s">
        <v>2995</v>
      </c>
      <c r="E733" s="35" t="s">
        <v>15</v>
      </c>
      <c r="F733" s="41" t="s">
        <v>2815</v>
      </c>
      <c r="G733" s="45" t="s">
        <v>3027</v>
      </c>
      <c r="H733" s="36"/>
      <c r="I733" s="45"/>
      <c r="J733" s="45"/>
      <c r="K733" s="45"/>
      <c r="L733" s="35">
        <f t="shared" ref="L733:L761" si="68">SUM(M733:AR733)</f>
        <v>15</v>
      </c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>
        <v>5</v>
      </c>
      <c r="X733" s="35"/>
      <c r="Y733" s="35"/>
      <c r="Z733" s="35"/>
      <c r="AA733" s="35"/>
      <c r="AB733" s="35"/>
      <c r="AC733" s="35"/>
      <c r="AD733" s="35"/>
      <c r="AE733" s="35"/>
      <c r="AF733" s="35"/>
      <c r="AG733" s="35"/>
      <c r="AH733" s="35"/>
      <c r="AI733" s="35"/>
      <c r="AJ733" s="35"/>
      <c r="AK733" s="35">
        <v>5</v>
      </c>
      <c r="AL733" s="35">
        <v>5</v>
      </c>
      <c r="AM733" s="35"/>
      <c r="AN733" s="35"/>
      <c r="AO733" s="35"/>
      <c r="AP733" s="35"/>
      <c r="AQ733" s="35"/>
      <c r="AR733" s="35"/>
      <c r="AS733" s="64"/>
      <c r="AT733" s="75">
        <v>3.5839681209072903E-2</v>
      </c>
      <c r="AU733" s="72">
        <f t="shared" si="67"/>
        <v>0</v>
      </c>
      <c r="AV733" s="46">
        <f t="shared" ref="AV733:AV761" si="69">AU733*L733</f>
        <v>0</v>
      </c>
      <c r="AW733" s="35" t="s">
        <v>3132</v>
      </c>
    </row>
    <row r="734" spans="1:49">
      <c r="A734" s="31">
        <v>107</v>
      </c>
      <c r="B734" s="44" t="s">
        <v>3028</v>
      </c>
      <c r="C734" s="37" t="s">
        <v>663</v>
      </c>
      <c r="D734" s="43" t="s">
        <v>3029</v>
      </c>
      <c r="E734" s="35" t="s">
        <v>15</v>
      </c>
      <c r="F734" s="41" t="s">
        <v>2815</v>
      </c>
      <c r="G734" s="45" t="s">
        <v>3030</v>
      </c>
      <c r="H734" s="36"/>
      <c r="I734" s="45"/>
      <c r="J734" s="45"/>
      <c r="K734" s="45"/>
      <c r="L734" s="35">
        <f t="shared" si="68"/>
        <v>7</v>
      </c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>
        <v>2</v>
      </c>
      <c r="X734" s="35"/>
      <c r="Y734" s="35"/>
      <c r="Z734" s="35"/>
      <c r="AA734" s="35"/>
      <c r="AB734" s="35"/>
      <c r="AC734" s="35"/>
      <c r="AD734" s="35"/>
      <c r="AE734" s="35"/>
      <c r="AF734" s="35"/>
      <c r="AG734" s="35"/>
      <c r="AH734" s="35"/>
      <c r="AI734" s="35"/>
      <c r="AJ734" s="35"/>
      <c r="AK734" s="35">
        <v>3</v>
      </c>
      <c r="AL734" s="35">
        <v>2</v>
      </c>
      <c r="AM734" s="35"/>
      <c r="AN734" s="35"/>
      <c r="AO734" s="35"/>
      <c r="AP734" s="35"/>
      <c r="AQ734" s="35"/>
      <c r="AR734" s="35"/>
      <c r="AS734" s="64"/>
      <c r="AT734" s="75">
        <v>6.681974462708508E-3</v>
      </c>
      <c r="AU734" s="72">
        <f t="shared" ref="AU734:AU761" si="70">AT734*$AU$762</f>
        <v>0</v>
      </c>
      <c r="AV734" s="46">
        <f t="shared" si="69"/>
        <v>0</v>
      </c>
      <c r="AW734" s="35" t="s">
        <v>3132</v>
      </c>
    </row>
    <row r="735" spans="1:49">
      <c r="A735" s="31">
        <v>107</v>
      </c>
      <c r="B735" s="44" t="s">
        <v>3031</v>
      </c>
      <c r="C735" s="37" t="s">
        <v>3032</v>
      </c>
      <c r="D735" s="43" t="s">
        <v>2995</v>
      </c>
      <c r="E735" s="35" t="s">
        <v>15</v>
      </c>
      <c r="F735" s="41" t="s">
        <v>2815</v>
      </c>
      <c r="G735" s="45" t="s">
        <v>3033</v>
      </c>
      <c r="H735" s="36"/>
      <c r="I735" s="45"/>
      <c r="J735" s="45"/>
      <c r="K735" s="45"/>
      <c r="L735" s="35">
        <f t="shared" si="68"/>
        <v>7</v>
      </c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>
        <v>2</v>
      </c>
      <c r="X735" s="35"/>
      <c r="Y735" s="35"/>
      <c r="Z735" s="35"/>
      <c r="AA735" s="35"/>
      <c r="AB735" s="35"/>
      <c r="AC735" s="35"/>
      <c r="AD735" s="35"/>
      <c r="AE735" s="35"/>
      <c r="AF735" s="35"/>
      <c r="AG735" s="35"/>
      <c r="AH735" s="35"/>
      <c r="AI735" s="35"/>
      <c r="AJ735" s="35"/>
      <c r="AK735" s="35">
        <v>3</v>
      </c>
      <c r="AL735" s="35">
        <v>2</v>
      </c>
      <c r="AM735" s="35"/>
      <c r="AN735" s="35"/>
      <c r="AO735" s="35"/>
      <c r="AP735" s="35"/>
      <c r="AQ735" s="35"/>
      <c r="AR735" s="35"/>
      <c r="AS735" s="64"/>
      <c r="AT735" s="75">
        <v>7.2286814642028401E-3</v>
      </c>
      <c r="AU735" s="72">
        <f t="shared" si="70"/>
        <v>0</v>
      </c>
      <c r="AV735" s="46">
        <f t="shared" si="69"/>
        <v>0</v>
      </c>
      <c r="AW735" s="35" t="s">
        <v>3132</v>
      </c>
    </row>
    <row r="736" spans="1:49">
      <c r="A736" s="31">
        <v>107</v>
      </c>
      <c r="B736" s="44" t="s">
        <v>3034</v>
      </c>
      <c r="C736" s="37" t="s">
        <v>621</v>
      </c>
      <c r="D736" s="43" t="s">
        <v>3035</v>
      </c>
      <c r="E736" s="35" t="s">
        <v>15</v>
      </c>
      <c r="F736" s="41" t="s">
        <v>2815</v>
      </c>
      <c r="G736" s="45" t="s">
        <v>3036</v>
      </c>
      <c r="H736" s="36"/>
      <c r="I736" s="45"/>
      <c r="J736" s="45"/>
      <c r="K736" s="45"/>
      <c r="L736" s="35">
        <f t="shared" si="68"/>
        <v>6</v>
      </c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>
        <v>2</v>
      </c>
      <c r="X736" s="35"/>
      <c r="Y736" s="35"/>
      <c r="Z736" s="35"/>
      <c r="AA736" s="35"/>
      <c r="AB736" s="35"/>
      <c r="AC736" s="35"/>
      <c r="AD736" s="35"/>
      <c r="AE736" s="35"/>
      <c r="AF736" s="35"/>
      <c r="AG736" s="35"/>
      <c r="AH736" s="35"/>
      <c r="AI736" s="35"/>
      <c r="AJ736" s="35"/>
      <c r="AK736" s="35">
        <v>2</v>
      </c>
      <c r="AL736" s="35">
        <v>2</v>
      </c>
      <c r="AM736" s="35"/>
      <c r="AN736" s="35"/>
      <c r="AO736" s="35"/>
      <c r="AP736" s="35"/>
      <c r="AQ736" s="35"/>
      <c r="AR736" s="35"/>
      <c r="AS736" s="64"/>
      <c r="AT736" s="75">
        <v>4.1914203447898819E-3</v>
      </c>
      <c r="AU736" s="72">
        <f t="shared" si="70"/>
        <v>0</v>
      </c>
      <c r="AV736" s="46">
        <f t="shared" si="69"/>
        <v>0</v>
      </c>
      <c r="AW736" s="35" t="s">
        <v>3132</v>
      </c>
    </row>
    <row r="737" spans="1:49">
      <c r="A737" s="31">
        <v>107</v>
      </c>
      <c r="B737" s="44" t="s">
        <v>3037</v>
      </c>
      <c r="C737" s="37" t="s">
        <v>726</v>
      </c>
      <c r="D737" s="43" t="s">
        <v>3029</v>
      </c>
      <c r="E737" s="35" t="s">
        <v>15</v>
      </c>
      <c r="F737" s="41" t="s">
        <v>2815</v>
      </c>
      <c r="G737" s="45" t="s">
        <v>3038</v>
      </c>
      <c r="H737" s="36"/>
      <c r="I737" s="45"/>
      <c r="J737" s="45"/>
      <c r="K737" s="45"/>
      <c r="L737" s="35">
        <f t="shared" si="68"/>
        <v>8</v>
      </c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>
        <v>3</v>
      </c>
      <c r="X737" s="35"/>
      <c r="Y737" s="35"/>
      <c r="Z737" s="35"/>
      <c r="AA737" s="35"/>
      <c r="AB737" s="35"/>
      <c r="AC737" s="35"/>
      <c r="AD737" s="35"/>
      <c r="AE737" s="35"/>
      <c r="AF737" s="35"/>
      <c r="AG737" s="35"/>
      <c r="AH737" s="35"/>
      <c r="AI737" s="35"/>
      <c r="AJ737" s="35"/>
      <c r="AK737" s="35">
        <v>3</v>
      </c>
      <c r="AL737" s="35">
        <v>2</v>
      </c>
      <c r="AM737" s="35"/>
      <c r="AN737" s="35"/>
      <c r="AO737" s="35"/>
      <c r="AP737" s="35"/>
      <c r="AQ737" s="35"/>
      <c r="AR737" s="35"/>
      <c r="AS737" s="64"/>
      <c r="AT737" s="75">
        <v>8.6258215791328013E-3</v>
      </c>
      <c r="AU737" s="72">
        <f t="shared" si="70"/>
        <v>0</v>
      </c>
      <c r="AV737" s="46">
        <f t="shared" si="69"/>
        <v>0</v>
      </c>
      <c r="AW737" s="35" t="s">
        <v>3132</v>
      </c>
    </row>
    <row r="738" spans="1:49">
      <c r="A738" s="31">
        <v>107</v>
      </c>
      <c r="B738" s="44" t="s">
        <v>3039</v>
      </c>
      <c r="C738" s="37" t="s">
        <v>3040</v>
      </c>
      <c r="D738" s="43" t="s">
        <v>3041</v>
      </c>
      <c r="E738" s="35" t="s">
        <v>15</v>
      </c>
      <c r="F738" s="41" t="s">
        <v>2815</v>
      </c>
      <c r="G738" s="45" t="s">
        <v>3042</v>
      </c>
      <c r="H738" s="36"/>
      <c r="I738" s="45"/>
      <c r="J738" s="45"/>
      <c r="K738" s="45"/>
      <c r="L738" s="35">
        <f t="shared" si="68"/>
        <v>8</v>
      </c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>
        <v>3</v>
      </c>
      <c r="X738" s="35"/>
      <c r="Y738" s="35"/>
      <c r="Z738" s="35"/>
      <c r="AA738" s="35"/>
      <c r="AB738" s="35"/>
      <c r="AC738" s="35"/>
      <c r="AD738" s="35"/>
      <c r="AE738" s="35"/>
      <c r="AF738" s="35"/>
      <c r="AG738" s="35"/>
      <c r="AH738" s="35"/>
      <c r="AI738" s="35"/>
      <c r="AJ738" s="35"/>
      <c r="AK738" s="35">
        <v>3</v>
      </c>
      <c r="AL738" s="35">
        <v>2</v>
      </c>
      <c r="AM738" s="35"/>
      <c r="AN738" s="35"/>
      <c r="AO738" s="35"/>
      <c r="AP738" s="35"/>
      <c r="AQ738" s="35"/>
      <c r="AR738" s="35"/>
      <c r="AS738" s="64"/>
      <c r="AT738" s="75">
        <v>3.0068885082188287E-3</v>
      </c>
      <c r="AU738" s="72">
        <f t="shared" si="70"/>
        <v>0</v>
      </c>
      <c r="AV738" s="46">
        <f t="shared" si="69"/>
        <v>0</v>
      </c>
      <c r="AW738" s="35" t="s">
        <v>3132</v>
      </c>
    </row>
    <row r="739" spans="1:49">
      <c r="A739" s="31">
        <v>107</v>
      </c>
      <c r="B739" s="44" t="s">
        <v>3043</v>
      </c>
      <c r="C739" s="37" t="s">
        <v>3044</v>
      </c>
      <c r="D739" s="43" t="s">
        <v>3045</v>
      </c>
      <c r="E739" s="35" t="s">
        <v>15</v>
      </c>
      <c r="F739" s="41" t="s">
        <v>2815</v>
      </c>
      <c r="G739" s="45" t="s">
        <v>3046</v>
      </c>
      <c r="H739" s="36"/>
      <c r="I739" s="45"/>
      <c r="J739" s="45"/>
      <c r="K739" s="45"/>
      <c r="L739" s="35">
        <f t="shared" si="68"/>
        <v>8</v>
      </c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>
        <v>3</v>
      </c>
      <c r="X739" s="35"/>
      <c r="Y739" s="35"/>
      <c r="Z739" s="35"/>
      <c r="AA739" s="35"/>
      <c r="AB739" s="35"/>
      <c r="AC739" s="35"/>
      <c r="AD739" s="35"/>
      <c r="AE739" s="35"/>
      <c r="AF739" s="35"/>
      <c r="AG739" s="35"/>
      <c r="AH739" s="35"/>
      <c r="AI739" s="35"/>
      <c r="AJ739" s="35"/>
      <c r="AK739" s="35">
        <v>3</v>
      </c>
      <c r="AL739" s="35">
        <v>2</v>
      </c>
      <c r="AM739" s="35"/>
      <c r="AN739" s="35"/>
      <c r="AO739" s="35"/>
      <c r="AP739" s="35"/>
      <c r="AQ739" s="35"/>
      <c r="AR739" s="35"/>
      <c r="AS739" s="64"/>
      <c r="AT739" s="75">
        <v>1.0022961694062762E-2</v>
      </c>
      <c r="AU739" s="72">
        <f t="shared" si="70"/>
        <v>0</v>
      </c>
      <c r="AV739" s="46">
        <f t="shared" si="69"/>
        <v>0</v>
      </c>
      <c r="AW739" s="35" t="s">
        <v>3132</v>
      </c>
    </row>
    <row r="740" spans="1:49">
      <c r="A740" s="31">
        <v>107</v>
      </c>
      <c r="B740" s="44" t="s">
        <v>3047</v>
      </c>
      <c r="C740" s="37" t="s">
        <v>724</v>
      </c>
      <c r="D740" s="43" t="s">
        <v>3045</v>
      </c>
      <c r="E740" s="35" t="s">
        <v>15</v>
      </c>
      <c r="F740" s="41" t="s">
        <v>2815</v>
      </c>
      <c r="G740" s="45" t="s">
        <v>3048</v>
      </c>
      <c r="H740" s="36"/>
      <c r="I740" s="45"/>
      <c r="J740" s="45"/>
      <c r="K740" s="45"/>
      <c r="L740" s="35">
        <f t="shared" si="68"/>
        <v>8</v>
      </c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>
        <v>3</v>
      </c>
      <c r="X740" s="35"/>
      <c r="Y740" s="35"/>
      <c r="Z740" s="35"/>
      <c r="AA740" s="35"/>
      <c r="AB740" s="35"/>
      <c r="AC740" s="35"/>
      <c r="AD740" s="35"/>
      <c r="AE740" s="35"/>
      <c r="AF740" s="35"/>
      <c r="AG740" s="35"/>
      <c r="AH740" s="35"/>
      <c r="AI740" s="35"/>
      <c r="AJ740" s="35"/>
      <c r="AK740" s="35">
        <v>3</v>
      </c>
      <c r="AL740" s="35">
        <v>2</v>
      </c>
      <c r="AM740" s="35"/>
      <c r="AN740" s="35"/>
      <c r="AO740" s="35"/>
      <c r="AP740" s="35"/>
      <c r="AQ740" s="35"/>
      <c r="AR740" s="35"/>
      <c r="AS740" s="64"/>
      <c r="AT740" s="75">
        <v>7.2894266865910998E-3</v>
      </c>
      <c r="AU740" s="72">
        <f t="shared" si="70"/>
        <v>0</v>
      </c>
      <c r="AV740" s="46">
        <f t="shared" si="69"/>
        <v>0</v>
      </c>
      <c r="AW740" s="35" t="s">
        <v>3132</v>
      </c>
    </row>
    <row r="741" spans="1:49">
      <c r="A741" s="31">
        <v>107</v>
      </c>
      <c r="B741" s="44" t="s">
        <v>3049</v>
      </c>
      <c r="C741" s="37" t="s">
        <v>725</v>
      </c>
      <c r="D741" s="43" t="s">
        <v>2999</v>
      </c>
      <c r="E741" s="35" t="s">
        <v>15</v>
      </c>
      <c r="F741" s="41" t="s">
        <v>2815</v>
      </c>
      <c r="G741" s="45" t="s">
        <v>3050</v>
      </c>
      <c r="H741" s="36"/>
      <c r="I741" s="45"/>
      <c r="J741" s="45"/>
      <c r="K741" s="45"/>
      <c r="L741" s="35">
        <f t="shared" si="68"/>
        <v>8</v>
      </c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>
        <v>3</v>
      </c>
      <c r="X741" s="35"/>
      <c r="Y741" s="35"/>
      <c r="Z741" s="35"/>
      <c r="AA741" s="35"/>
      <c r="AB741" s="35"/>
      <c r="AC741" s="35"/>
      <c r="AD741" s="35"/>
      <c r="AE741" s="35"/>
      <c r="AF741" s="35"/>
      <c r="AG741" s="35"/>
      <c r="AH741" s="35"/>
      <c r="AI741" s="35"/>
      <c r="AJ741" s="35"/>
      <c r="AK741" s="35">
        <v>3</v>
      </c>
      <c r="AL741" s="35">
        <v>2</v>
      </c>
      <c r="AM741" s="35"/>
      <c r="AN741" s="35"/>
      <c r="AO741" s="35"/>
      <c r="AP741" s="35"/>
      <c r="AQ741" s="35"/>
      <c r="AR741" s="35"/>
      <c r="AS741" s="64"/>
      <c r="AT741" s="75">
        <v>5.0114808470313812E-3</v>
      </c>
      <c r="AU741" s="72">
        <f t="shared" si="70"/>
        <v>0</v>
      </c>
      <c r="AV741" s="46">
        <f t="shared" si="69"/>
        <v>0</v>
      </c>
      <c r="AW741" s="35" t="s">
        <v>3132</v>
      </c>
    </row>
    <row r="742" spans="1:49">
      <c r="A742" s="31">
        <v>107</v>
      </c>
      <c r="B742" s="44" t="s">
        <v>3051</v>
      </c>
      <c r="C742" s="37" t="s">
        <v>3052</v>
      </c>
      <c r="D742" s="43" t="s">
        <v>3053</v>
      </c>
      <c r="E742" s="35" t="s">
        <v>15</v>
      </c>
      <c r="F742" s="41" t="s">
        <v>2815</v>
      </c>
      <c r="G742" s="45" t="s">
        <v>3054</v>
      </c>
      <c r="H742" s="36"/>
      <c r="I742" s="45"/>
      <c r="J742" s="45"/>
      <c r="K742" s="45"/>
      <c r="L742" s="35">
        <f t="shared" si="68"/>
        <v>6</v>
      </c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>
        <v>2</v>
      </c>
      <c r="X742" s="35"/>
      <c r="Y742" s="35"/>
      <c r="Z742" s="35"/>
      <c r="AA742" s="35"/>
      <c r="AB742" s="35"/>
      <c r="AC742" s="35"/>
      <c r="AD742" s="35"/>
      <c r="AE742" s="35"/>
      <c r="AF742" s="35"/>
      <c r="AG742" s="35"/>
      <c r="AH742" s="35"/>
      <c r="AI742" s="35"/>
      <c r="AJ742" s="35"/>
      <c r="AK742" s="35">
        <v>2</v>
      </c>
      <c r="AL742" s="35">
        <v>2</v>
      </c>
      <c r="AM742" s="35"/>
      <c r="AN742" s="35"/>
      <c r="AO742" s="35"/>
      <c r="AP742" s="35"/>
      <c r="AQ742" s="35"/>
      <c r="AR742" s="35"/>
      <c r="AS742" s="64"/>
      <c r="AT742" s="75">
        <v>1.883101894036034E-2</v>
      </c>
      <c r="AU742" s="72">
        <f t="shared" si="70"/>
        <v>0</v>
      </c>
      <c r="AV742" s="46">
        <f t="shared" si="69"/>
        <v>0</v>
      </c>
      <c r="AW742" s="35" t="s">
        <v>3132</v>
      </c>
    </row>
    <row r="743" spans="1:49">
      <c r="A743" s="31">
        <v>107</v>
      </c>
      <c r="B743" s="44" t="s">
        <v>3055</v>
      </c>
      <c r="C743" s="37" t="s">
        <v>3056</v>
      </c>
      <c r="D743" s="43" t="s">
        <v>3057</v>
      </c>
      <c r="E743" s="35" t="s">
        <v>15</v>
      </c>
      <c r="F743" s="41" t="s">
        <v>2815</v>
      </c>
      <c r="G743" s="45" t="s">
        <v>3058</v>
      </c>
      <c r="H743" s="36"/>
      <c r="I743" s="45"/>
      <c r="J743" s="45"/>
      <c r="K743" s="45"/>
      <c r="L743" s="35">
        <f t="shared" si="68"/>
        <v>6</v>
      </c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>
        <v>2</v>
      </c>
      <c r="X743" s="35"/>
      <c r="Y743" s="35"/>
      <c r="Z743" s="35"/>
      <c r="AA743" s="35"/>
      <c r="AB743" s="35"/>
      <c r="AC743" s="35"/>
      <c r="AD743" s="35"/>
      <c r="AE743" s="35"/>
      <c r="AF743" s="35"/>
      <c r="AG743" s="35"/>
      <c r="AH743" s="35"/>
      <c r="AI743" s="35"/>
      <c r="AJ743" s="35"/>
      <c r="AK743" s="35">
        <v>2</v>
      </c>
      <c r="AL743" s="35">
        <v>2</v>
      </c>
      <c r="AM743" s="35"/>
      <c r="AN743" s="35"/>
      <c r="AO743" s="35"/>
      <c r="AP743" s="35"/>
      <c r="AQ743" s="35"/>
      <c r="AR743" s="35"/>
      <c r="AS743" s="64"/>
      <c r="AT743" s="75">
        <v>9.4762546925684296E-3</v>
      </c>
      <c r="AU743" s="72">
        <f t="shared" si="70"/>
        <v>0</v>
      </c>
      <c r="AV743" s="46">
        <f t="shared" si="69"/>
        <v>0</v>
      </c>
      <c r="AW743" s="35" t="s">
        <v>3132</v>
      </c>
    </row>
    <row r="744" spans="1:49">
      <c r="A744" s="31">
        <v>107</v>
      </c>
      <c r="B744" s="44" t="s">
        <v>3059</v>
      </c>
      <c r="C744" s="37" t="s">
        <v>3060</v>
      </c>
      <c r="D744" s="43" t="s">
        <v>3061</v>
      </c>
      <c r="E744" s="35" t="s">
        <v>15</v>
      </c>
      <c r="F744" s="41" t="s">
        <v>2815</v>
      </c>
      <c r="G744" s="45" t="s">
        <v>3062</v>
      </c>
      <c r="H744" s="36"/>
      <c r="I744" s="45"/>
      <c r="J744" s="45"/>
      <c r="K744" s="45"/>
      <c r="L744" s="35">
        <f t="shared" si="68"/>
        <v>6</v>
      </c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>
        <v>2</v>
      </c>
      <c r="X744" s="35"/>
      <c r="Y744" s="35"/>
      <c r="Z744" s="35"/>
      <c r="AA744" s="35"/>
      <c r="AB744" s="35"/>
      <c r="AC744" s="35"/>
      <c r="AD744" s="35"/>
      <c r="AE744" s="35"/>
      <c r="AF744" s="35"/>
      <c r="AG744" s="35"/>
      <c r="AH744" s="35"/>
      <c r="AI744" s="35"/>
      <c r="AJ744" s="35"/>
      <c r="AK744" s="35">
        <v>2</v>
      </c>
      <c r="AL744" s="35">
        <v>2</v>
      </c>
      <c r="AM744" s="35"/>
      <c r="AN744" s="35"/>
      <c r="AO744" s="35"/>
      <c r="AP744" s="35"/>
      <c r="AQ744" s="35"/>
      <c r="AR744" s="35"/>
      <c r="AS744" s="64"/>
      <c r="AT744" s="75">
        <v>8.2006050224149862E-3</v>
      </c>
      <c r="AU744" s="72">
        <f t="shared" si="70"/>
        <v>0</v>
      </c>
      <c r="AV744" s="46">
        <f t="shared" si="69"/>
        <v>0</v>
      </c>
      <c r="AW744" s="35" t="s">
        <v>3132</v>
      </c>
    </row>
    <row r="745" spans="1:49">
      <c r="A745" s="31">
        <v>107</v>
      </c>
      <c r="B745" s="44" t="s">
        <v>3063</v>
      </c>
      <c r="C745" s="37" t="s">
        <v>3064</v>
      </c>
      <c r="D745" s="43" t="s">
        <v>3065</v>
      </c>
      <c r="E745" s="35" t="s">
        <v>15</v>
      </c>
      <c r="F745" s="41" t="s">
        <v>2815</v>
      </c>
      <c r="G745" s="45" t="s">
        <v>3066</v>
      </c>
      <c r="H745" s="36"/>
      <c r="I745" s="45"/>
      <c r="J745" s="45"/>
      <c r="K745" s="45"/>
      <c r="L745" s="35">
        <f t="shared" si="68"/>
        <v>3</v>
      </c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>
        <v>1</v>
      </c>
      <c r="X745" s="35"/>
      <c r="Y745" s="35"/>
      <c r="Z745" s="35"/>
      <c r="AA745" s="35"/>
      <c r="AB745" s="35"/>
      <c r="AC745" s="35"/>
      <c r="AD745" s="35"/>
      <c r="AE745" s="35"/>
      <c r="AF745" s="35"/>
      <c r="AG745" s="35"/>
      <c r="AH745" s="35"/>
      <c r="AI745" s="35"/>
      <c r="AJ745" s="35"/>
      <c r="AK745" s="35">
        <v>1</v>
      </c>
      <c r="AL745" s="35">
        <v>1</v>
      </c>
      <c r="AM745" s="35"/>
      <c r="AN745" s="35"/>
      <c r="AO745" s="35"/>
      <c r="AP745" s="35"/>
      <c r="AQ745" s="35"/>
      <c r="AR745" s="35"/>
      <c r="AS745" s="64"/>
      <c r="AT745" s="75">
        <v>8.0487419664443394E-3</v>
      </c>
      <c r="AU745" s="72">
        <f t="shared" si="70"/>
        <v>0</v>
      </c>
      <c r="AV745" s="46">
        <f t="shared" si="69"/>
        <v>0</v>
      </c>
      <c r="AW745" s="35" t="s">
        <v>3132</v>
      </c>
    </row>
    <row r="746" spans="1:49">
      <c r="A746" s="31">
        <v>107</v>
      </c>
      <c r="B746" s="44" t="s">
        <v>3067</v>
      </c>
      <c r="C746" s="37" t="s">
        <v>3068</v>
      </c>
      <c r="D746" s="43" t="s">
        <v>3069</v>
      </c>
      <c r="E746" s="35" t="s">
        <v>15</v>
      </c>
      <c r="F746" s="41" t="s">
        <v>2815</v>
      </c>
      <c r="G746" s="45" t="s">
        <v>3070</v>
      </c>
      <c r="H746" s="36"/>
      <c r="I746" s="45"/>
      <c r="J746" s="45"/>
      <c r="K746" s="45"/>
      <c r="L746" s="35">
        <f t="shared" si="68"/>
        <v>6</v>
      </c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>
        <v>2</v>
      </c>
      <c r="X746" s="35"/>
      <c r="Y746" s="35"/>
      <c r="Z746" s="35"/>
      <c r="AA746" s="35"/>
      <c r="AB746" s="35"/>
      <c r="AC746" s="35"/>
      <c r="AD746" s="35"/>
      <c r="AE746" s="35"/>
      <c r="AF746" s="35"/>
      <c r="AG746" s="35"/>
      <c r="AH746" s="35"/>
      <c r="AI746" s="35"/>
      <c r="AJ746" s="35"/>
      <c r="AK746" s="35">
        <v>2</v>
      </c>
      <c r="AL746" s="35">
        <v>2</v>
      </c>
      <c r="AM746" s="35"/>
      <c r="AN746" s="35"/>
      <c r="AO746" s="35"/>
      <c r="AP746" s="35"/>
      <c r="AQ746" s="35"/>
      <c r="AR746" s="35"/>
      <c r="AS746" s="64"/>
      <c r="AT746" s="75">
        <v>2.095710172394941E-2</v>
      </c>
      <c r="AU746" s="72">
        <f t="shared" si="70"/>
        <v>0</v>
      </c>
      <c r="AV746" s="46">
        <f t="shared" si="69"/>
        <v>0</v>
      </c>
      <c r="AW746" s="35" t="s">
        <v>3132</v>
      </c>
    </row>
    <row r="747" spans="1:49">
      <c r="A747" s="31">
        <v>107</v>
      </c>
      <c r="B747" s="44" t="s">
        <v>3071</v>
      </c>
      <c r="C747" s="37" t="s">
        <v>3072</v>
      </c>
      <c r="D747" s="43" t="s">
        <v>3073</v>
      </c>
      <c r="E747" s="35" t="s">
        <v>15</v>
      </c>
      <c r="F747" s="41" t="s">
        <v>2815</v>
      </c>
      <c r="G747" s="45" t="s">
        <v>3074</v>
      </c>
      <c r="H747" s="36"/>
      <c r="I747" s="45"/>
      <c r="J747" s="45"/>
      <c r="K747" s="45"/>
      <c r="L747" s="35">
        <f t="shared" si="68"/>
        <v>6</v>
      </c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>
        <v>2</v>
      </c>
      <c r="X747" s="35"/>
      <c r="Y747" s="35"/>
      <c r="Z747" s="35"/>
      <c r="AA747" s="35"/>
      <c r="AB747" s="35"/>
      <c r="AC747" s="35"/>
      <c r="AD747" s="35"/>
      <c r="AE747" s="35"/>
      <c r="AF747" s="35"/>
      <c r="AG747" s="35"/>
      <c r="AH747" s="35"/>
      <c r="AI747" s="35"/>
      <c r="AJ747" s="35"/>
      <c r="AK747" s="35">
        <v>2</v>
      </c>
      <c r="AL747" s="35">
        <v>2</v>
      </c>
      <c r="AM747" s="35"/>
      <c r="AN747" s="35"/>
      <c r="AO747" s="35"/>
      <c r="AP747" s="35"/>
      <c r="AQ747" s="35"/>
      <c r="AR747" s="35"/>
      <c r="AS747" s="64"/>
      <c r="AT747" s="75">
        <v>1.2240162311234221E-2</v>
      </c>
      <c r="AU747" s="72">
        <f t="shared" si="70"/>
        <v>0</v>
      </c>
      <c r="AV747" s="46">
        <f t="shared" si="69"/>
        <v>0</v>
      </c>
      <c r="AW747" s="35" t="s">
        <v>3132</v>
      </c>
    </row>
    <row r="748" spans="1:49">
      <c r="A748" s="31">
        <v>107</v>
      </c>
      <c r="B748" s="44" t="s">
        <v>3075</v>
      </c>
      <c r="C748" s="37" t="s">
        <v>3076</v>
      </c>
      <c r="D748" s="43" t="s">
        <v>2418</v>
      </c>
      <c r="E748" s="35" t="s">
        <v>15</v>
      </c>
      <c r="F748" s="41" t="s">
        <v>2815</v>
      </c>
      <c r="G748" s="45" t="s">
        <v>3077</v>
      </c>
      <c r="H748" s="36"/>
      <c r="I748" s="45"/>
      <c r="J748" s="45"/>
      <c r="K748" s="45"/>
      <c r="L748" s="35">
        <f t="shared" si="68"/>
        <v>6</v>
      </c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>
        <v>2</v>
      </c>
      <c r="X748" s="35"/>
      <c r="Y748" s="35"/>
      <c r="Z748" s="35"/>
      <c r="AA748" s="35"/>
      <c r="AB748" s="35"/>
      <c r="AC748" s="35"/>
      <c r="AD748" s="35"/>
      <c r="AE748" s="35"/>
      <c r="AF748" s="35"/>
      <c r="AG748" s="35"/>
      <c r="AH748" s="35"/>
      <c r="AI748" s="35"/>
      <c r="AJ748" s="35"/>
      <c r="AK748" s="35">
        <v>2</v>
      </c>
      <c r="AL748" s="35">
        <v>2</v>
      </c>
      <c r="AM748" s="35"/>
      <c r="AN748" s="35"/>
      <c r="AO748" s="35"/>
      <c r="AP748" s="35"/>
      <c r="AQ748" s="35"/>
      <c r="AR748" s="35"/>
      <c r="AS748" s="64"/>
      <c r="AT748" s="75">
        <v>1.1055630474663168E-2</v>
      </c>
      <c r="AU748" s="72">
        <f t="shared" si="70"/>
        <v>0</v>
      </c>
      <c r="AV748" s="46">
        <f t="shared" si="69"/>
        <v>0</v>
      </c>
      <c r="AW748" s="35" t="s">
        <v>3132</v>
      </c>
    </row>
    <row r="749" spans="1:49">
      <c r="A749" s="31">
        <v>107</v>
      </c>
      <c r="B749" s="44" t="s">
        <v>3078</v>
      </c>
      <c r="C749" s="37" t="s">
        <v>3079</v>
      </c>
      <c r="D749" s="43" t="s">
        <v>3080</v>
      </c>
      <c r="E749" s="35" t="s">
        <v>15</v>
      </c>
      <c r="F749" s="41" t="s">
        <v>2815</v>
      </c>
      <c r="G749" s="45" t="s">
        <v>3081</v>
      </c>
      <c r="H749" s="36"/>
      <c r="I749" s="45"/>
      <c r="J749" s="45"/>
      <c r="K749" s="45"/>
      <c r="L749" s="35">
        <f t="shared" si="68"/>
        <v>6</v>
      </c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>
        <v>2</v>
      </c>
      <c r="X749" s="35"/>
      <c r="Y749" s="35"/>
      <c r="Z749" s="35"/>
      <c r="AA749" s="35"/>
      <c r="AB749" s="35"/>
      <c r="AC749" s="35"/>
      <c r="AD749" s="35"/>
      <c r="AE749" s="35"/>
      <c r="AF749" s="35"/>
      <c r="AG749" s="35"/>
      <c r="AH749" s="35"/>
      <c r="AI749" s="35"/>
      <c r="AJ749" s="35"/>
      <c r="AK749" s="35">
        <v>2</v>
      </c>
      <c r="AL749" s="35">
        <v>2</v>
      </c>
      <c r="AM749" s="35"/>
      <c r="AN749" s="35"/>
      <c r="AO749" s="35"/>
      <c r="AP749" s="35"/>
      <c r="AQ749" s="35"/>
      <c r="AR749" s="35"/>
      <c r="AS749" s="64"/>
      <c r="AT749" s="75">
        <v>1.1055630474663168E-2</v>
      </c>
      <c r="AU749" s="72">
        <f t="shared" si="70"/>
        <v>0</v>
      </c>
      <c r="AV749" s="46">
        <f t="shared" si="69"/>
        <v>0</v>
      </c>
      <c r="AW749" s="35" t="s">
        <v>3132</v>
      </c>
    </row>
    <row r="750" spans="1:49">
      <c r="A750" s="31">
        <v>107</v>
      </c>
      <c r="B750" s="44" t="s">
        <v>3082</v>
      </c>
      <c r="C750" s="37" t="s">
        <v>3083</v>
      </c>
      <c r="D750" s="43" t="s">
        <v>3084</v>
      </c>
      <c r="E750" s="35" t="s">
        <v>15</v>
      </c>
      <c r="F750" s="41" t="s">
        <v>2815</v>
      </c>
      <c r="G750" s="45" t="s">
        <v>3085</v>
      </c>
      <c r="H750" s="36"/>
      <c r="I750" s="45"/>
      <c r="J750" s="45"/>
      <c r="K750" s="45"/>
      <c r="L750" s="35">
        <f t="shared" si="68"/>
        <v>25</v>
      </c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>
        <v>10</v>
      </c>
      <c r="X750" s="35"/>
      <c r="Y750" s="35"/>
      <c r="Z750" s="35"/>
      <c r="AA750" s="35"/>
      <c r="AB750" s="35"/>
      <c r="AC750" s="35"/>
      <c r="AD750" s="35"/>
      <c r="AE750" s="35"/>
      <c r="AF750" s="35"/>
      <c r="AG750" s="35"/>
      <c r="AH750" s="35"/>
      <c r="AI750" s="35"/>
      <c r="AJ750" s="35"/>
      <c r="AK750" s="35">
        <v>10</v>
      </c>
      <c r="AL750" s="35">
        <v>5</v>
      </c>
      <c r="AM750" s="35"/>
      <c r="AN750" s="35"/>
      <c r="AO750" s="35"/>
      <c r="AP750" s="35"/>
      <c r="AQ750" s="35"/>
      <c r="AR750" s="35"/>
      <c r="AS750" s="64"/>
      <c r="AT750" s="75">
        <v>1.0357060417198187E-2</v>
      </c>
      <c r="AU750" s="72">
        <f t="shared" si="70"/>
        <v>0</v>
      </c>
      <c r="AV750" s="46">
        <f t="shared" si="69"/>
        <v>0</v>
      </c>
      <c r="AW750" s="35" t="s">
        <v>3132</v>
      </c>
    </row>
    <row r="751" spans="1:49">
      <c r="A751" s="31">
        <v>107</v>
      </c>
      <c r="B751" s="44" t="s">
        <v>3086</v>
      </c>
      <c r="C751" s="37" t="s">
        <v>3087</v>
      </c>
      <c r="D751" s="43" t="s">
        <v>3084</v>
      </c>
      <c r="E751" s="35" t="s">
        <v>15</v>
      </c>
      <c r="F751" s="41" t="s">
        <v>2815</v>
      </c>
      <c r="G751" s="45" t="s">
        <v>3088</v>
      </c>
      <c r="H751" s="36"/>
      <c r="I751" s="45"/>
      <c r="J751" s="45"/>
      <c r="K751" s="45"/>
      <c r="L751" s="35">
        <f t="shared" si="68"/>
        <v>25</v>
      </c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>
        <v>10</v>
      </c>
      <c r="X751" s="35"/>
      <c r="Y751" s="35"/>
      <c r="Z751" s="35"/>
      <c r="AA751" s="35"/>
      <c r="AB751" s="35"/>
      <c r="AC751" s="35"/>
      <c r="AD751" s="35"/>
      <c r="AE751" s="35"/>
      <c r="AF751" s="35"/>
      <c r="AG751" s="35"/>
      <c r="AH751" s="35"/>
      <c r="AI751" s="35"/>
      <c r="AJ751" s="35"/>
      <c r="AK751" s="35">
        <v>10</v>
      </c>
      <c r="AL751" s="35">
        <v>5</v>
      </c>
      <c r="AM751" s="35"/>
      <c r="AN751" s="35"/>
      <c r="AO751" s="35"/>
      <c r="AP751" s="35"/>
      <c r="AQ751" s="35"/>
      <c r="AR751" s="35"/>
      <c r="AS751" s="64"/>
      <c r="AT751" s="75">
        <v>6.3782483507672126E-3</v>
      </c>
      <c r="AU751" s="72">
        <f t="shared" si="70"/>
        <v>0</v>
      </c>
      <c r="AV751" s="46">
        <f t="shared" si="69"/>
        <v>0</v>
      </c>
      <c r="AW751" s="35" t="s">
        <v>3132</v>
      </c>
    </row>
    <row r="752" spans="1:49">
      <c r="A752" s="31">
        <v>107</v>
      </c>
      <c r="B752" s="44" t="s">
        <v>3089</v>
      </c>
      <c r="C752" s="37" t="s">
        <v>3090</v>
      </c>
      <c r="D752" s="43" t="s">
        <v>3084</v>
      </c>
      <c r="E752" s="35" t="s">
        <v>15</v>
      </c>
      <c r="F752" s="41" t="s">
        <v>2815</v>
      </c>
      <c r="G752" s="45" t="s">
        <v>3091</v>
      </c>
      <c r="H752" s="36"/>
      <c r="I752" s="45"/>
      <c r="J752" s="45"/>
      <c r="K752" s="45"/>
      <c r="L752" s="35">
        <f t="shared" si="68"/>
        <v>9</v>
      </c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>
        <v>3</v>
      </c>
      <c r="X752" s="35"/>
      <c r="Y752" s="35"/>
      <c r="Z752" s="35"/>
      <c r="AA752" s="35"/>
      <c r="AB752" s="35"/>
      <c r="AC752" s="35"/>
      <c r="AD752" s="35"/>
      <c r="AE752" s="35"/>
      <c r="AF752" s="35"/>
      <c r="AG752" s="35"/>
      <c r="AH752" s="35"/>
      <c r="AI752" s="35"/>
      <c r="AJ752" s="35"/>
      <c r="AK752" s="35">
        <v>3</v>
      </c>
      <c r="AL752" s="35">
        <v>3</v>
      </c>
      <c r="AM752" s="35"/>
      <c r="AN752" s="35"/>
      <c r="AO752" s="35"/>
      <c r="AP752" s="35"/>
      <c r="AQ752" s="35"/>
      <c r="AR752" s="35"/>
      <c r="AS752" s="64"/>
      <c r="AT752" s="75">
        <v>6.3782483507672126E-3</v>
      </c>
      <c r="AU752" s="72">
        <f t="shared" si="70"/>
        <v>0</v>
      </c>
      <c r="AV752" s="46">
        <f t="shared" si="69"/>
        <v>0</v>
      </c>
      <c r="AW752" s="35" t="s">
        <v>3132</v>
      </c>
    </row>
    <row r="753" spans="1:49">
      <c r="A753" s="31">
        <v>107</v>
      </c>
      <c r="B753" s="44" t="s">
        <v>3092</v>
      </c>
      <c r="C753" s="37" t="s">
        <v>3093</v>
      </c>
      <c r="D753" s="43" t="s">
        <v>3094</v>
      </c>
      <c r="E753" s="35" t="s">
        <v>15</v>
      </c>
      <c r="F753" s="41" t="s">
        <v>2815</v>
      </c>
      <c r="G753" s="45" t="s">
        <v>3095</v>
      </c>
      <c r="H753" s="36"/>
      <c r="I753" s="45"/>
      <c r="J753" s="45"/>
      <c r="K753" s="45"/>
      <c r="L753" s="35">
        <f t="shared" si="68"/>
        <v>9</v>
      </c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>
        <v>3</v>
      </c>
      <c r="X753" s="35"/>
      <c r="Y753" s="35"/>
      <c r="Z753" s="35"/>
      <c r="AA753" s="35"/>
      <c r="AB753" s="35"/>
      <c r="AC753" s="35"/>
      <c r="AD753" s="35"/>
      <c r="AE753" s="35"/>
      <c r="AF753" s="35"/>
      <c r="AG753" s="35"/>
      <c r="AH753" s="35"/>
      <c r="AI753" s="35"/>
      <c r="AJ753" s="35"/>
      <c r="AK753" s="35">
        <v>3</v>
      </c>
      <c r="AL753" s="35">
        <v>3</v>
      </c>
      <c r="AM753" s="35"/>
      <c r="AN753" s="35"/>
      <c r="AO753" s="35"/>
      <c r="AP753" s="35"/>
      <c r="AQ753" s="35"/>
      <c r="AR753" s="35"/>
      <c r="AS753" s="64"/>
      <c r="AT753" s="75">
        <v>6.1352674612141752E-3</v>
      </c>
      <c r="AU753" s="72">
        <f t="shared" si="70"/>
        <v>0</v>
      </c>
      <c r="AV753" s="46">
        <f t="shared" si="69"/>
        <v>0</v>
      </c>
      <c r="AW753" s="35" t="s">
        <v>3132</v>
      </c>
    </row>
    <row r="754" spans="1:49">
      <c r="A754" s="31">
        <v>107</v>
      </c>
      <c r="B754" s="44" t="s">
        <v>3096</v>
      </c>
      <c r="C754" s="37" t="s">
        <v>3097</v>
      </c>
      <c r="D754" s="43" t="s">
        <v>3098</v>
      </c>
      <c r="E754" s="35" t="s">
        <v>15</v>
      </c>
      <c r="F754" s="41" t="s">
        <v>2815</v>
      </c>
      <c r="G754" s="45" t="s">
        <v>3099</v>
      </c>
      <c r="H754" s="36"/>
      <c r="I754" s="45"/>
      <c r="J754" s="45"/>
      <c r="K754" s="45"/>
      <c r="L754" s="35">
        <f t="shared" si="68"/>
        <v>23</v>
      </c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>
        <v>10</v>
      </c>
      <c r="X754" s="35"/>
      <c r="Y754" s="35"/>
      <c r="Z754" s="35"/>
      <c r="AA754" s="35"/>
      <c r="AB754" s="35"/>
      <c r="AC754" s="35"/>
      <c r="AD754" s="35"/>
      <c r="AE754" s="35"/>
      <c r="AF754" s="35"/>
      <c r="AG754" s="35"/>
      <c r="AH754" s="35"/>
      <c r="AI754" s="35"/>
      <c r="AJ754" s="35"/>
      <c r="AK754" s="35">
        <v>10</v>
      </c>
      <c r="AL754" s="35">
        <v>3</v>
      </c>
      <c r="AM754" s="35"/>
      <c r="AN754" s="35"/>
      <c r="AO754" s="35"/>
      <c r="AP754" s="35"/>
      <c r="AQ754" s="35"/>
      <c r="AR754" s="35"/>
      <c r="AS754" s="64"/>
      <c r="AT754" s="75">
        <v>1.1389729197798593E-2</v>
      </c>
      <c r="AU754" s="72">
        <f t="shared" si="70"/>
        <v>0</v>
      </c>
      <c r="AV754" s="46">
        <f t="shared" si="69"/>
        <v>0</v>
      </c>
      <c r="AW754" s="35" t="s">
        <v>3132</v>
      </c>
    </row>
    <row r="755" spans="1:49">
      <c r="A755" s="31">
        <v>107</v>
      </c>
      <c r="B755" s="44" t="s">
        <v>3100</v>
      </c>
      <c r="C755" s="37" t="s">
        <v>3101</v>
      </c>
      <c r="D755" s="43" t="s">
        <v>3098</v>
      </c>
      <c r="E755" s="35" t="s">
        <v>15</v>
      </c>
      <c r="F755" s="41" t="s">
        <v>2815</v>
      </c>
      <c r="G755" s="45" t="s">
        <v>3102</v>
      </c>
      <c r="H755" s="36"/>
      <c r="I755" s="45"/>
      <c r="J755" s="45"/>
      <c r="K755" s="45"/>
      <c r="L755" s="35">
        <f t="shared" si="68"/>
        <v>23</v>
      </c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>
        <v>10</v>
      </c>
      <c r="X755" s="35"/>
      <c r="Y755" s="35"/>
      <c r="Z755" s="35"/>
      <c r="AA755" s="35"/>
      <c r="AB755" s="35"/>
      <c r="AC755" s="35"/>
      <c r="AD755" s="35"/>
      <c r="AE755" s="35"/>
      <c r="AF755" s="35"/>
      <c r="AG755" s="35"/>
      <c r="AH755" s="35"/>
      <c r="AI755" s="35"/>
      <c r="AJ755" s="35"/>
      <c r="AK755" s="35">
        <v>10</v>
      </c>
      <c r="AL755" s="35">
        <v>3</v>
      </c>
      <c r="AM755" s="35"/>
      <c r="AN755" s="35"/>
      <c r="AO755" s="35"/>
      <c r="AP755" s="35"/>
      <c r="AQ755" s="35"/>
      <c r="AR755" s="35"/>
      <c r="AS755" s="64"/>
      <c r="AT755" s="75">
        <v>1.1693455309739888E-2</v>
      </c>
      <c r="AU755" s="72">
        <f t="shared" si="70"/>
        <v>0</v>
      </c>
      <c r="AV755" s="46">
        <f t="shared" si="69"/>
        <v>0</v>
      </c>
      <c r="AW755" s="35" t="s">
        <v>3132</v>
      </c>
    </row>
    <row r="756" spans="1:49">
      <c r="A756" s="31">
        <v>107</v>
      </c>
      <c r="B756" s="44" t="s">
        <v>3103</v>
      </c>
      <c r="C756" s="37" t="s">
        <v>3104</v>
      </c>
      <c r="D756" s="43" t="s">
        <v>3105</v>
      </c>
      <c r="E756" s="35" t="s">
        <v>15</v>
      </c>
      <c r="F756" s="41" t="s">
        <v>2815</v>
      </c>
      <c r="G756" s="45" t="s">
        <v>3106</v>
      </c>
      <c r="H756" s="36"/>
      <c r="I756" s="45"/>
      <c r="J756" s="45"/>
      <c r="K756" s="45"/>
      <c r="L756" s="35">
        <f t="shared" si="68"/>
        <v>6</v>
      </c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>
        <v>2</v>
      </c>
      <c r="X756" s="35"/>
      <c r="Y756" s="35"/>
      <c r="Z756" s="35"/>
      <c r="AA756" s="35"/>
      <c r="AB756" s="35"/>
      <c r="AC756" s="35"/>
      <c r="AD756" s="35"/>
      <c r="AE756" s="35"/>
      <c r="AF756" s="35"/>
      <c r="AG756" s="35"/>
      <c r="AH756" s="35"/>
      <c r="AI756" s="35"/>
      <c r="AJ756" s="35"/>
      <c r="AK756" s="35">
        <v>2</v>
      </c>
      <c r="AL756" s="35">
        <v>2</v>
      </c>
      <c r="AM756" s="35"/>
      <c r="AN756" s="35"/>
      <c r="AO756" s="35"/>
      <c r="AP756" s="35"/>
      <c r="AQ756" s="35"/>
      <c r="AR756" s="35"/>
      <c r="AS756" s="64"/>
      <c r="AT756" s="75">
        <v>1.1389729197798593E-2</v>
      </c>
      <c r="AU756" s="72">
        <f t="shared" si="70"/>
        <v>0</v>
      </c>
      <c r="AV756" s="46">
        <f t="shared" si="69"/>
        <v>0</v>
      </c>
      <c r="AW756" s="35" t="s">
        <v>3132</v>
      </c>
    </row>
    <row r="757" spans="1:49">
      <c r="A757" s="31">
        <v>107</v>
      </c>
      <c r="B757" s="44" t="s">
        <v>3107</v>
      </c>
      <c r="C757" s="37" t="s">
        <v>3108</v>
      </c>
      <c r="D757" s="43" t="s">
        <v>3084</v>
      </c>
      <c r="E757" s="35" t="s">
        <v>15</v>
      </c>
      <c r="F757" s="41" t="s">
        <v>2815</v>
      </c>
      <c r="G757" s="45" t="s">
        <v>3109</v>
      </c>
      <c r="H757" s="36"/>
      <c r="I757" s="45"/>
      <c r="J757" s="45"/>
      <c r="K757" s="45"/>
      <c r="L757" s="35">
        <f t="shared" si="68"/>
        <v>30</v>
      </c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>
        <v>10</v>
      </c>
      <c r="X757" s="35"/>
      <c r="Y757" s="35"/>
      <c r="Z757" s="35"/>
      <c r="AA757" s="35"/>
      <c r="AB757" s="35"/>
      <c r="AC757" s="35"/>
      <c r="AD757" s="35"/>
      <c r="AE757" s="35"/>
      <c r="AF757" s="35"/>
      <c r="AG757" s="35"/>
      <c r="AH757" s="35"/>
      <c r="AI757" s="35"/>
      <c r="AJ757" s="35"/>
      <c r="AK757" s="35">
        <v>10</v>
      </c>
      <c r="AL757" s="35">
        <v>10</v>
      </c>
      <c r="AM757" s="35"/>
      <c r="AN757" s="35"/>
      <c r="AO757" s="35"/>
      <c r="AP757" s="35"/>
      <c r="AQ757" s="35"/>
      <c r="AR757" s="35"/>
      <c r="AS757" s="64"/>
      <c r="AT757" s="75">
        <v>6.1960126836024349E-3</v>
      </c>
      <c r="AU757" s="72">
        <f t="shared" si="70"/>
        <v>0</v>
      </c>
      <c r="AV757" s="46">
        <f t="shared" si="69"/>
        <v>0</v>
      </c>
      <c r="AW757" s="35" t="s">
        <v>3132</v>
      </c>
    </row>
    <row r="758" spans="1:49">
      <c r="A758" s="31">
        <v>107</v>
      </c>
      <c r="B758" s="44" t="s">
        <v>3110</v>
      </c>
      <c r="C758" s="37" t="s">
        <v>3111</v>
      </c>
      <c r="D758" s="43" t="s">
        <v>3112</v>
      </c>
      <c r="E758" s="35" t="s">
        <v>15</v>
      </c>
      <c r="F758" s="41" t="s">
        <v>2815</v>
      </c>
      <c r="G758" s="45" t="s">
        <v>3113</v>
      </c>
      <c r="H758" s="36"/>
      <c r="I758" s="45"/>
      <c r="J758" s="45"/>
      <c r="K758" s="45"/>
      <c r="L758" s="35">
        <f t="shared" si="68"/>
        <v>3</v>
      </c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>
        <v>1</v>
      </c>
      <c r="X758" s="35"/>
      <c r="Y758" s="35"/>
      <c r="Z758" s="35"/>
      <c r="AA758" s="35"/>
      <c r="AB758" s="35"/>
      <c r="AC758" s="35"/>
      <c r="AD758" s="35"/>
      <c r="AE758" s="35"/>
      <c r="AF758" s="35"/>
      <c r="AG758" s="35"/>
      <c r="AH758" s="35"/>
      <c r="AI758" s="35"/>
      <c r="AJ758" s="35"/>
      <c r="AK758" s="35">
        <v>1</v>
      </c>
      <c r="AL758" s="35">
        <v>1</v>
      </c>
      <c r="AM758" s="35"/>
      <c r="AN758" s="35"/>
      <c r="AO758" s="35"/>
      <c r="AP758" s="35"/>
      <c r="AQ758" s="35"/>
      <c r="AR758" s="35"/>
      <c r="AS758" s="64"/>
      <c r="AT758" s="75">
        <v>1.1055630474663168E-2</v>
      </c>
      <c r="AU758" s="72">
        <f t="shared" si="70"/>
        <v>0</v>
      </c>
      <c r="AV758" s="46">
        <f t="shared" si="69"/>
        <v>0</v>
      </c>
      <c r="AW758" s="35" t="s">
        <v>3132</v>
      </c>
    </row>
    <row r="759" spans="1:49">
      <c r="A759" s="31">
        <v>107</v>
      </c>
      <c r="B759" s="44" t="s">
        <v>3114</v>
      </c>
      <c r="C759" s="37" t="s">
        <v>3115</v>
      </c>
      <c r="D759" s="43" t="s">
        <v>3116</v>
      </c>
      <c r="E759" s="35" t="s">
        <v>3117</v>
      </c>
      <c r="F759" s="41" t="s">
        <v>2815</v>
      </c>
      <c r="G759" s="45" t="s">
        <v>3118</v>
      </c>
      <c r="H759" s="36"/>
      <c r="I759" s="45"/>
      <c r="J759" s="45"/>
      <c r="K759" s="45"/>
      <c r="L759" s="35">
        <f t="shared" si="68"/>
        <v>6</v>
      </c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>
        <v>2</v>
      </c>
      <c r="X759" s="35"/>
      <c r="Y759" s="35"/>
      <c r="Z759" s="35"/>
      <c r="AA759" s="35"/>
      <c r="AB759" s="35"/>
      <c r="AC759" s="35"/>
      <c r="AD759" s="35"/>
      <c r="AE759" s="35"/>
      <c r="AF759" s="35"/>
      <c r="AG759" s="35"/>
      <c r="AH759" s="35"/>
      <c r="AI759" s="35"/>
      <c r="AJ759" s="35"/>
      <c r="AK759" s="35">
        <v>2</v>
      </c>
      <c r="AL759" s="35">
        <v>2</v>
      </c>
      <c r="AM759" s="35"/>
      <c r="AN759" s="35"/>
      <c r="AO759" s="35"/>
      <c r="AP759" s="35"/>
      <c r="AQ759" s="35"/>
      <c r="AR759" s="35"/>
      <c r="AS759" s="64"/>
      <c r="AT759" s="75">
        <v>9.1117833582388744E-3</v>
      </c>
      <c r="AU759" s="72">
        <f t="shared" si="70"/>
        <v>0</v>
      </c>
      <c r="AV759" s="46">
        <f t="shared" si="69"/>
        <v>0</v>
      </c>
      <c r="AW759" s="35" t="s">
        <v>3132</v>
      </c>
    </row>
    <row r="760" spans="1:49">
      <c r="A760" s="31">
        <v>107</v>
      </c>
      <c r="B760" s="44" t="s">
        <v>3119</v>
      </c>
      <c r="C760" s="37" t="s">
        <v>3120</v>
      </c>
      <c r="D760" s="43" t="s">
        <v>3121</v>
      </c>
      <c r="E760" s="35" t="s">
        <v>3117</v>
      </c>
      <c r="F760" s="41" t="s">
        <v>2815</v>
      </c>
      <c r="G760" s="45" t="s">
        <v>3122</v>
      </c>
      <c r="H760" s="36"/>
      <c r="I760" s="45"/>
      <c r="J760" s="45"/>
      <c r="K760" s="45"/>
      <c r="L760" s="35">
        <f t="shared" si="68"/>
        <v>9</v>
      </c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>
        <v>3</v>
      </c>
      <c r="X760" s="35"/>
      <c r="Y760" s="35"/>
      <c r="Z760" s="35"/>
      <c r="AA760" s="35"/>
      <c r="AB760" s="35"/>
      <c r="AC760" s="35"/>
      <c r="AD760" s="35"/>
      <c r="AE760" s="35"/>
      <c r="AF760" s="35"/>
      <c r="AG760" s="35"/>
      <c r="AH760" s="35"/>
      <c r="AI760" s="35"/>
      <c r="AJ760" s="35"/>
      <c r="AK760" s="35">
        <v>3</v>
      </c>
      <c r="AL760" s="35">
        <v>3</v>
      </c>
      <c r="AM760" s="35"/>
      <c r="AN760" s="35"/>
      <c r="AO760" s="35"/>
      <c r="AP760" s="35"/>
      <c r="AQ760" s="35"/>
      <c r="AR760" s="35"/>
      <c r="AS760" s="64"/>
      <c r="AT760" s="75">
        <v>5.3152069589726767E-3</v>
      </c>
      <c r="AU760" s="72">
        <f t="shared" si="70"/>
        <v>0</v>
      </c>
      <c r="AV760" s="46">
        <f t="shared" si="69"/>
        <v>0</v>
      </c>
      <c r="AW760" s="35" t="s">
        <v>3132</v>
      </c>
    </row>
    <row r="761" spans="1:49">
      <c r="A761" s="31">
        <v>107</v>
      </c>
      <c r="B761" s="44" t="s">
        <v>3123</v>
      </c>
      <c r="C761" s="37" t="s">
        <v>3124</v>
      </c>
      <c r="D761" s="43" t="s">
        <v>3125</v>
      </c>
      <c r="E761" s="35" t="s">
        <v>3117</v>
      </c>
      <c r="F761" s="41" t="s">
        <v>2815</v>
      </c>
      <c r="G761" s="45" t="s">
        <v>3126</v>
      </c>
      <c r="H761" s="36"/>
      <c r="I761" s="45"/>
      <c r="J761" s="45"/>
      <c r="K761" s="45"/>
      <c r="L761" s="35">
        <f t="shared" si="68"/>
        <v>9</v>
      </c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>
        <v>3</v>
      </c>
      <c r="X761" s="35"/>
      <c r="Y761" s="35"/>
      <c r="Z761" s="35"/>
      <c r="AA761" s="35"/>
      <c r="AB761" s="35"/>
      <c r="AC761" s="35"/>
      <c r="AD761" s="35"/>
      <c r="AE761" s="35"/>
      <c r="AF761" s="35"/>
      <c r="AG761" s="35"/>
      <c r="AH761" s="35"/>
      <c r="AI761" s="35"/>
      <c r="AJ761" s="35"/>
      <c r="AK761" s="35">
        <v>3</v>
      </c>
      <c r="AL761" s="35">
        <v>3</v>
      </c>
      <c r="AM761" s="35"/>
      <c r="AN761" s="35"/>
      <c r="AO761" s="35"/>
      <c r="AP761" s="35"/>
      <c r="AQ761" s="35"/>
      <c r="AR761" s="35"/>
      <c r="AS761" s="64"/>
      <c r="AT761" s="75">
        <v>5.3152069589726767E-3</v>
      </c>
      <c r="AU761" s="72">
        <f t="shared" si="70"/>
        <v>0</v>
      </c>
      <c r="AV761" s="46">
        <f t="shared" si="69"/>
        <v>0</v>
      </c>
      <c r="AW761" s="35" t="s">
        <v>3132</v>
      </c>
    </row>
    <row r="762" spans="1:49">
      <c r="A762" s="32" t="s">
        <v>3127</v>
      </c>
      <c r="B762" s="33"/>
      <c r="C762" s="38"/>
      <c r="D762" s="50"/>
      <c r="E762" s="39"/>
      <c r="F762" s="42"/>
      <c r="G762" s="34"/>
      <c r="H762" s="40"/>
      <c r="I762" s="34"/>
      <c r="J762" s="34"/>
      <c r="K762" s="34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F762" s="39"/>
      <c r="AG762" s="39"/>
      <c r="AH762" s="39"/>
      <c r="AI762" s="39"/>
      <c r="AJ762" s="39"/>
      <c r="AK762" s="39"/>
      <c r="AL762" s="39"/>
      <c r="AM762" s="39"/>
      <c r="AN762" s="39"/>
      <c r="AO762" s="39"/>
      <c r="AP762" s="39"/>
      <c r="AQ762" s="39"/>
      <c r="AR762" s="39"/>
      <c r="AS762" s="54">
        <v>32924400</v>
      </c>
      <c r="AT762" s="76">
        <f t="shared" ref="AT762" si="71">SUBTOTAL(9,AT669:AT761)</f>
        <v>0.99999999999999989</v>
      </c>
      <c r="AU762" s="67"/>
      <c r="AV762" s="47">
        <f>SUBTOTAL(9,AV669:AV761)</f>
        <v>0</v>
      </c>
      <c r="AW762" s="61" t="s">
        <v>3132</v>
      </c>
    </row>
    <row r="763" spans="1:49" ht="17.25">
      <c r="A763" s="56"/>
      <c r="B763" s="56"/>
      <c r="C763" s="56"/>
      <c r="D763" s="56"/>
      <c r="E763" s="56"/>
    </row>
    <row r="764" spans="1:49" ht="17.25">
      <c r="A764" s="56"/>
      <c r="B764" s="56"/>
      <c r="C764" s="56"/>
      <c r="D764" s="56"/>
      <c r="E764" s="56"/>
    </row>
    <row r="765" spans="1:49" ht="17.25">
      <c r="A765" s="56"/>
      <c r="B765" s="56"/>
      <c r="C765" s="56"/>
      <c r="D765" s="56"/>
      <c r="E765" s="56"/>
    </row>
    <row r="766" spans="1:49" ht="17.25">
      <c r="A766" s="56"/>
      <c r="B766" s="56"/>
      <c r="C766" s="56"/>
      <c r="D766" s="56"/>
      <c r="E766" s="56"/>
    </row>
    <row r="767" spans="1:49" ht="20.25">
      <c r="A767" s="57"/>
      <c r="B767" s="56"/>
      <c r="C767" s="56"/>
      <c r="D767" s="56"/>
      <c r="E767" s="56"/>
    </row>
    <row r="768" spans="1:49" ht="17.25" customHeight="1">
      <c r="A768" s="57"/>
      <c r="B768" s="55"/>
      <c r="C768" s="55"/>
      <c r="D768" s="55"/>
      <c r="E768" s="55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산출기초조사서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2026-07-20T02:45:24Z</dcterms:modified>
</cp:coreProperties>
</file>